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8" Type="http://schemas.openxmlformats.org/officeDocument/2006/relationships/custom-properties" Target="docProps/custom.xml"/><Relationship Id="rId7" Type="http://schemas.openxmlformats.org/officeDocument/2006/relationships/extended-properties" Target="docProps/app.xml"/><Relationship Id="rId1" Type="http://schemas.openxmlformats.org/officeDocument/2006/relationships/officeDocument" Target="xl/workbook.xml"/><Relationship Id="rId6" Type="http://schemas.openxmlformats.org/package/2006/relationships/metadata/core-properties" Target="docProps/core.xml"/><Relationship Id="rId5" Type="http://schemas.microsoft.com/office/2006/relationships/ui/userCustomization" Target="userCustomization/customUI.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showInkAnnotation="0" defaultThemeVersion="124226"/>
  <mc:AlternateContent xmlns:mc="http://schemas.openxmlformats.org/markup-compatibility/2006">
    <mc:Choice Requires="x15">
      <x15ac:absPath xmlns:x15ac="http://schemas.microsoft.com/office/spreadsheetml/2010/11/ac" url="https://tjsp.sharepoint.com/teams/GRP_DiretoriadeLicitaeseSuprimentos/Documentos Compartilhados/002 - Licitações/Licitações/2022/p35920.26-PE/2ª Minuta/Minuta/"/>
    </mc:Choice>
  </mc:AlternateContent>
  <xr:revisionPtr revIDLastSave="18" documentId="13_ncr:1_{749220FB-B74F-440E-AB62-78CBC120D375}" xr6:coauthVersionLast="47" xr6:coauthVersionMax="47" xr10:uidLastSave="{40A70014-96B0-4285-B965-07D90E6E9618}"/>
  <bookViews>
    <workbookView xWindow="390" yWindow="390" windowWidth="14670" windowHeight="14655" tabRatio="809" xr2:uid="{00000000-000D-0000-FFFF-FFFF00000000}"/>
  </bookViews>
  <sheets>
    <sheet name="Home" sheetId="30" r:id="rId1"/>
    <sheet name="Dados Cadastrais" sheetId="14" r:id="rId2"/>
    <sheet name="Indicadores Financeiros" sheetId="20" r:id="rId3"/>
    <sheet name="Relatório Custo" sheetId="7" r:id="rId4"/>
    <sheet name="Custo  Resumido" sheetId="24" r:id="rId5"/>
    <sheet name="Custo  Resumido por local" sheetId="29" r:id="rId6"/>
    <sheet name="Custo por Função" sheetId="28" r:id="rId7"/>
    <sheet name="Tabela de Códigos e Valores" sheetId="27" r:id="rId8"/>
  </sheets>
  <definedNames>
    <definedName name="_xlnm._FilterDatabase" localSheetId="4" hidden="1">'Custo  Resumido'!$A$2:$K$14</definedName>
    <definedName name="_xlnm._FilterDatabase" localSheetId="5" hidden="1">'Custo  Resumido por local'!$A$4:$K$16</definedName>
    <definedName name="_xlnm._FilterDatabase" localSheetId="3" hidden="1">'Relatório Custo'!$A$2:$LV$9</definedName>
    <definedName name="_xlnm._FilterDatabase" localSheetId="7" hidden="1">'Tabela de Códigos e Valores'!$A$4:$AC$5</definedName>
    <definedName name="_xlnm.Print_Area" localSheetId="4">'Custo  Resumido'!$A$1:$K$57</definedName>
    <definedName name="_xlnm.Print_Area" localSheetId="5">'Custo  Resumido por local'!$A$1:$K$59</definedName>
    <definedName name="_xlnm.Print_Area" localSheetId="6">'Custo por Função'!$A$1:$H$104</definedName>
    <definedName name="_xlnm.Print_Area" localSheetId="1">'Dados Cadastrais'!$A$1:$H$21</definedName>
    <definedName name="_xlnm.Print_Area" localSheetId="2">'Indicadores Financeiros'!$A$1:$J$143</definedName>
    <definedName name="_xlnm.Print_Area" localSheetId="3">'Relatório Custo'!$A$1:$Z$14</definedName>
    <definedName name="_xlnm.Print_Area" localSheetId="7">'Tabela de Códigos e Valores'!$A$1:$AC$14</definedName>
    <definedName name="_xlnm.Print_Titles" localSheetId="3">'Relatório Custo'!$1:$2</definedName>
    <definedName name="_xlnm.Print_Titles" localSheetId="7">'Tabela de Códigos e Valores'!$A:$B,'Tabela de Códigos e Valores'!$1:$4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9" l="1"/>
  <c r="F12" i="29"/>
  <c r="G12" i="29"/>
  <c r="B10" i="24"/>
  <c r="F10" i="24"/>
  <c r="G10" i="24"/>
  <c r="H10" i="24"/>
  <c r="E10" i="7"/>
  <c r="F10" i="7"/>
  <c r="G10" i="7"/>
  <c r="H10" i="7"/>
  <c r="I10" i="7"/>
  <c r="Y12" i="27"/>
  <c r="O10" i="7" s="1"/>
  <c r="X12" i="27"/>
  <c r="W12" i="27"/>
  <c r="H10" i="27"/>
  <c r="H11" i="27"/>
  <c r="H12" i="27"/>
  <c r="H19" i="28" s="1"/>
  <c r="G6" i="27"/>
  <c r="G7" i="27"/>
  <c r="G8" i="27"/>
  <c r="G9" i="27"/>
  <c r="G10" i="27"/>
  <c r="G11" i="27"/>
  <c r="G12" i="27"/>
  <c r="H18" i="28" s="1"/>
  <c r="G5" i="27"/>
  <c r="F12" i="27"/>
  <c r="D10" i="7"/>
  <c r="B10" i="7"/>
  <c r="I94" i="20"/>
  <c r="J94" i="20" s="1"/>
  <c r="Y6" i="27"/>
  <c r="Y7" i="27"/>
  <c r="Y8" i="27"/>
  <c r="Y9" i="27"/>
  <c r="Y10" i="27"/>
  <c r="Y11" i="27"/>
  <c r="X6" i="27"/>
  <c r="X7" i="27"/>
  <c r="X8" i="27"/>
  <c r="X9" i="27"/>
  <c r="X10" i="27"/>
  <c r="X11" i="27"/>
  <c r="Y5" i="27"/>
  <c r="X5" i="27"/>
  <c r="I93" i="20"/>
  <c r="I88" i="20"/>
  <c r="H6" i="27" s="1"/>
  <c r="I89" i="20"/>
  <c r="H7" i="27" s="1"/>
  <c r="I90" i="20"/>
  <c r="H8" i="27" s="1"/>
  <c r="I91" i="20"/>
  <c r="H9" i="27" s="1"/>
  <c r="I87" i="20"/>
  <c r="H5" i="27" s="1"/>
  <c r="I92" i="20"/>
  <c r="J33" i="20"/>
  <c r="J34" i="20" s="1"/>
  <c r="J59" i="20"/>
  <c r="V12" i="27" l="1"/>
  <c r="I12" i="27"/>
  <c r="J98" i="20"/>
  <c r="K12" i="27" s="1"/>
  <c r="J99" i="20"/>
  <c r="L12" i="27" s="1"/>
  <c r="J56" i="20"/>
  <c r="J58" i="20"/>
  <c r="J41" i="20"/>
  <c r="J93" i="20"/>
  <c r="K82" i="20"/>
  <c r="G14" i="29"/>
  <c r="G13" i="29"/>
  <c r="G11" i="29"/>
  <c r="G10" i="29"/>
  <c r="G9" i="29"/>
  <c r="G8" i="29"/>
  <c r="G7" i="29"/>
  <c r="G6" i="29"/>
  <c r="G5" i="29"/>
  <c r="F14" i="29"/>
  <c r="I14" i="29" s="1"/>
  <c r="F13" i="29"/>
  <c r="I13" i="29" s="1"/>
  <c r="F11" i="29"/>
  <c r="F10" i="29"/>
  <c r="F9" i="29"/>
  <c r="F8" i="29"/>
  <c r="F7" i="29"/>
  <c r="F6" i="29"/>
  <c r="F5" i="29"/>
  <c r="B14" i="29"/>
  <c r="B13" i="29"/>
  <c r="B11" i="29"/>
  <c r="B10" i="29"/>
  <c r="B9" i="29"/>
  <c r="B8" i="29"/>
  <c r="B7" i="29"/>
  <c r="B6" i="29"/>
  <c r="B5" i="29"/>
  <c r="I12" i="24"/>
  <c r="H12" i="24"/>
  <c r="G12" i="24"/>
  <c r="F12" i="24"/>
  <c r="I11" i="24"/>
  <c r="H11" i="24"/>
  <c r="G11" i="24"/>
  <c r="F11" i="24"/>
  <c r="H9" i="24"/>
  <c r="F9" i="24"/>
  <c r="H8" i="24"/>
  <c r="F8" i="24"/>
  <c r="H7" i="24"/>
  <c r="F7" i="24"/>
  <c r="H6" i="24"/>
  <c r="F6" i="24"/>
  <c r="H5" i="24"/>
  <c r="F5" i="24"/>
  <c r="H4" i="24"/>
  <c r="F4" i="24"/>
  <c r="P12" i="7"/>
  <c r="R12" i="7" s="1"/>
  <c r="P11" i="7"/>
  <c r="R11" i="7" s="1"/>
  <c r="O12" i="7"/>
  <c r="O11" i="7"/>
  <c r="M12" i="7"/>
  <c r="M11" i="7"/>
  <c r="L12" i="7"/>
  <c r="L11" i="7"/>
  <c r="K12" i="7"/>
  <c r="K11" i="7"/>
  <c r="K10" i="7" l="1"/>
  <c r="B11" i="24"/>
  <c r="B12" i="24"/>
  <c r="G4" i="7"/>
  <c r="G5" i="7"/>
  <c r="G6" i="7"/>
  <c r="G7" i="7"/>
  <c r="G8" i="7"/>
  <c r="G9" i="7"/>
  <c r="G11" i="7"/>
  <c r="G12" i="7"/>
  <c r="G3" i="7"/>
  <c r="V10" i="7" l="1"/>
  <c r="I12" i="7"/>
  <c r="H12" i="7"/>
  <c r="F12" i="7"/>
  <c r="E12" i="7"/>
  <c r="D12" i="7"/>
  <c r="B12" i="7"/>
  <c r="H14" i="29" s="1"/>
  <c r="I11" i="7"/>
  <c r="H11" i="7"/>
  <c r="F11" i="7"/>
  <c r="E11" i="7"/>
  <c r="D11" i="7"/>
  <c r="B11" i="7"/>
  <c r="H13" i="29" s="1"/>
  <c r="E9" i="7"/>
  <c r="E8" i="7"/>
  <c r="E7" i="7"/>
  <c r="E6" i="7"/>
  <c r="E5" i="7"/>
  <c r="E4" i="7"/>
  <c r="E3" i="7"/>
  <c r="H9" i="7"/>
  <c r="H8" i="7"/>
  <c r="H7" i="7"/>
  <c r="H6" i="7"/>
  <c r="H5" i="7"/>
  <c r="H4" i="7"/>
  <c r="H3" i="7"/>
  <c r="B9" i="24" l="1"/>
  <c r="F9" i="7"/>
  <c r="D9" i="7"/>
  <c r="B9" i="7"/>
  <c r="W9" i="27"/>
  <c r="O7" i="7" s="1"/>
  <c r="F9" i="27"/>
  <c r="H11" i="29" l="1"/>
  <c r="H12" i="29"/>
  <c r="H20" i="28"/>
  <c r="I7" i="7"/>
  <c r="G7" i="24"/>
  <c r="I7" i="27"/>
  <c r="K5" i="7" s="1"/>
  <c r="I9" i="27"/>
  <c r="K7" i="7" s="1"/>
  <c r="I5" i="27"/>
  <c r="K3" i="7" s="1"/>
  <c r="I6" i="27"/>
  <c r="K4" i="7" s="1"/>
  <c r="I8" i="27"/>
  <c r="K6" i="7" s="1"/>
  <c r="I10" i="27"/>
  <c r="K8" i="7" s="1"/>
  <c r="V9" i="27"/>
  <c r="B8" i="24" l="1"/>
  <c r="B7" i="24"/>
  <c r="B6" i="24"/>
  <c r="B5" i="24"/>
  <c r="B4" i="24"/>
  <c r="J87" i="20" l="1"/>
  <c r="W6" i="27"/>
  <c r="O4" i="7" s="1"/>
  <c r="F6" i="27"/>
  <c r="G4" i="24" s="1"/>
  <c r="W10" i="27"/>
  <c r="O8" i="7" s="1"/>
  <c r="F10" i="27"/>
  <c r="G8" i="24" s="1"/>
  <c r="W8" i="27"/>
  <c r="O6" i="7" s="1"/>
  <c r="F8" i="27"/>
  <c r="G6" i="24" s="1"/>
  <c r="W7" i="27"/>
  <c r="O5" i="7" s="1"/>
  <c r="F7" i="27"/>
  <c r="G5" i="24" s="1"/>
  <c r="W5" i="27"/>
  <c r="F5" i="27"/>
  <c r="I3" i="7" s="1"/>
  <c r="F4" i="7"/>
  <c r="F5" i="7"/>
  <c r="F6" i="7"/>
  <c r="F7" i="7"/>
  <c r="F8" i="7"/>
  <c r="D4" i="7"/>
  <c r="D5" i="7"/>
  <c r="D6" i="7"/>
  <c r="D7" i="7"/>
  <c r="D8" i="7"/>
  <c r="B6" i="7"/>
  <c r="H8" i="29" s="1"/>
  <c r="B7" i="7"/>
  <c r="H9" i="29" s="1"/>
  <c r="B8" i="7"/>
  <c r="H10" i="29" s="1"/>
  <c r="O3" i="7" l="1"/>
  <c r="I6" i="7"/>
  <c r="I4" i="7"/>
  <c r="I5" i="7"/>
  <c r="I8" i="7"/>
  <c r="J88" i="20"/>
  <c r="J90" i="20"/>
  <c r="J89" i="20"/>
  <c r="V5" i="27"/>
  <c r="B5" i="7"/>
  <c r="H7" i="29" s="1"/>
  <c r="F98" i="28"/>
  <c r="F97" i="28"/>
  <c r="F75" i="28"/>
  <c r="G74" i="28"/>
  <c r="F74" i="28"/>
  <c r="F29" i="28"/>
  <c r="F24" i="28"/>
  <c r="B14" i="28"/>
  <c r="C4" i="28"/>
  <c r="C9" i="28"/>
  <c r="E74" i="28" s="1"/>
  <c r="F8" i="28"/>
  <c r="F99" i="28" s="1"/>
  <c r="C7" i="28"/>
  <c r="C6" i="28"/>
  <c r="F96" i="28" s="1"/>
  <c r="C5" i="28"/>
  <c r="F95" i="28" s="1"/>
  <c r="A9" i="28"/>
  <c r="A102" i="28"/>
  <c r="H74" i="28" l="1"/>
  <c r="V8" i="27"/>
  <c r="V7" i="27"/>
  <c r="J91" i="20"/>
  <c r="F100" i="28"/>
  <c r="J92" i="20" l="1"/>
  <c r="V10" i="27"/>
  <c r="F3" i="7"/>
  <c r="W11" i="27"/>
  <c r="O9" i="7" l="1"/>
  <c r="H84" i="28"/>
  <c r="V6" i="27"/>
  <c r="F11" i="27"/>
  <c r="G9" i="24" s="1"/>
  <c r="F14" i="28"/>
  <c r="I9" i="7" l="1"/>
  <c r="V11" i="27"/>
  <c r="G75" i="28"/>
  <c r="H75" i="28" s="1"/>
  <c r="I11" i="27"/>
  <c r="K9" i="7" s="1"/>
  <c r="J22" i="20" l="1"/>
  <c r="F30" i="28" s="1"/>
  <c r="F66" i="28" l="1"/>
  <c r="H3" i="24"/>
  <c r="G3" i="24" l="1"/>
  <c r="F3" i="24"/>
  <c r="B3" i="24"/>
  <c r="D3" i="7" l="1"/>
  <c r="G14" i="28" l="1"/>
  <c r="B4" i="7" l="1"/>
  <c r="H6" i="29" s="1"/>
  <c r="J107" i="20" l="1"/>
  <c r="J105" i="20"/>
  <c r="J104" i="20"/>
  <c r="J103" i="20"/>
  <c r="K9" i="27"/>
  <c r="J101" i="20"/>
  <c r="J100" i="20"/>
  <c r="L9" i="27"/>
  <c r="J102" i="20"/>
  <c r="J106" i="20"/>
  <c r="S12" i="27" s="1"/>
  <c r="M9" i="27" l="1"/>
  <c r="M12" i="27"/>
  <c r="N9" i="27"/>
  <c r="N12" i="27"/>
  <c r="P9" i="27"/>
  <c r="P12" i="27"/>
  <c r="Q9" i="27"/>
  <c r="Q12" i="27"/>
  <c r="R9" i="27"/>
  <c r="R12" i="27"/>
  <c r="O9" i="27"/>
  <c r="O12" i="27"/>
  <c r="T9" i="27"/>
  <c r="T12" i="27"/>
  <c r="S11" i="27"/>
  <c r="S9" i="27"/>
  <c r="U9" i="27" s="1"/>
  <c r="M7" i="7" s="1"/>
  <c r="O7" i="27"/>
  <c r="O6" i="27"/>
  <c r="O5" i="27"/>
  <c r="O10" i="27"/>
  <c r="O8" i="27"/>
  <c r="K7" i="27"/>
  <c r="K5" i="27"/>
  <c r="K10" i="27"/>
  <c r="K6" i="27"/>
  <c r="K8" i="27"/>
  <c r="T7" i="27"/>
  <c r="T10" i="27"/>
  <c r="T6" i="27"/>
  <c r="T8" i="27"/>
  <c r="T5" i="27"/>
  <c r="L10" i="27"/>
  <c r="L7" i="27"/>
  <c r="L6" i="27"/>
  <c r="L8" i="27"/>
  <c r="L5" i="27"/>
  <c r="H77" i="28" s="1"/>
  <c r="P10" i="27"/>
  <c r="P6" i="27"/>
  <c r="P8" i="27"/>
  <c r="P5" i="27"/>
  <c r="P7" i="27"/>
  <c r="M6" i="27"/>
  <c r="M8" i="27"/>
  <c r="M5" i="27"/>
  <c r="H78" i="28" s="1"/>
  <c r="M7" i="27"/>
  <c r="M10" i="27"/>
  <c r="Q6" i="27"/>
  <c r="Q8" i="27"/>
  <c r="Q5" i="27"/>
  <c r="Q7" i="27"/>
  <c r="Q10" i="27"/>
  <c r="S5" i="27"/>
  <c r="S6" i="27"/>
  <c r="S8" i="27"/>
  <c r="S10" i="27"/>
  <c r="S7" i="27"/>
  <c r="N6" i="27"/>
  <c r="N8" i="27"/>
  <c r="N5" i="27"/>
  <c r="N7" i="27"/>
  <c r="N10" i="27"/>
  <c r="R6" i="27"/>
  <c r="R8" i="27"/>
  <c r="R5" i="27"/>
  <c r="R7" i="27"/>
  <c r="R10" i="27"/>
  <c r="L11" i="27"/>
  <c r="O11" i="27"/>
  <c r="M11" i="27"/>
  <c r="Q11" i="27"/>
  <c r="R11" i="27"/>
  <c r="T11" i="27"/>
  <c r="P11" i="27"/>
  <c r="N11" i="27"/>
  <c r="K11" i="27"/>
  <c r="B3" i="7"/>
  <c r="H80" i="28" l="1"/>
  <c r="U12" i="27"/>
  <c r="M10" i="7" s="1"/>
  <c r="N10" i="7"/>
  <c r="N9" i="7"/>
  <c r="N3" i="7"/>
  <c r="N4" i="7"/>
  <c r="N5" i="7"/>
  <c r="N6" i="7"/>
  <c r="N7" i="7"/>
  <c r="N8" i="7"/>
  <c r="H79" i="28"/>
  <c r="H82" i="28"/>
  <c r="H83" i="28"/>
  <c r="H81" i="28"/>
  <c r="H85" i="28"/>
  <c r="H76" i="28"/>
  <c r="H5" i="29"/>
  <c r="H14" i="28"/>
  <c r="U7" i="27"/>
  <c r="M5" i="7" s="1"/>
  <c r="U5" i="27"/>
  <c r="M3" i="7" s="1"/>
  <c r="U6" i="27"/>
  <c r="M4" i="7" s="1"/>
  <c r="U8" i="27"/>
  <c r="M6" i="7" s="1"/>
  <c r="U10" i="27"/>
  <c r="M8" i="7" s="1"/>
  <c r="U11" i="27"/>
  <c r="M9" i="7" s="1"/>
  <c r="H122" i="20"/>
  <c r="J23" i="20"/>
  <c r="F31" i="28" s="1"/>
  <c r="J20" i="20"/>
  <c r="F28" i="28" s="1"/>
  <c r="J19" i="20"/>
  <c r="F27" i="28" s="1"/>
  <c r="J18" i="20"/>
  <c r="F26" i="28" s="1"/>
  <c r="J17" i="20"/>
  <c r="F25" i="28" s="1"/>
  <c r="F3" i="20"/>
  <c r="C3" i="28" s="1"/>
  <c r="F2" i="20"/>
  <c r="C2" i="28" s="1"/>
  <c r="Q10" i="7" l="1"/>
  <c r="AA12" i="27"/>
  <c r="H86" i="28"/>
  <c r="AA9" i="27"/>
  <c r="Q9" i="7"/>
  <c r="Q6" i="7"/>
  <c r="Q5" i="7"/>
  <c r="Q7" i="7"/>
  <c r="Q8" i="7"/>
  <c r="Q4" i="7"/>
  <c r="AA6" i="27"/>
  <c r="AA8" i="27"/>
  <c r="AA5" i="27"/>
  <c r="AA10" i="27"/>
  <c r="AA7" i="27"/>
  <c r="C10" i="28"/>
  <c r="F32" i="28"/>
  <c r="AA11" i="27"/>
  <c r="Q3" i="7"/>
  <c r="F65" i="28"/>
  <c r="J57" i="20"/>
  <c r="F64" i="28" s="1"/>
  <c r="F63" i="28"/>
  <c r="J49" i="20"/>
  <c r="F56" i="28" s="1"/>
  <c r="J44" i="20"/>
  <c r="F51" i="28" s="1"/>
  <c r="F48" i="28"/>
  <c r="F45" i="28"/>
  <c r="J27" i="20"/>
  <c r="J24" i="20"/>
  <c r="I22" i="29" s="1"/>
  <c r="F35" i="28" l="1"/>
  <c r="J19" i="29"/>
  <c r="J17" i="24"/>
  <c r="J43" i="20"/>
  <c r="F50" i="28" s="1"/>
  <c r="I20" i="24"/>
  <c r="I69" i="20"/>
  <c r="J39" i="20"/>
  <c r="J28" i="20"/>
  <c r="J45" i="20" s="1"/>
  <c r="F52" i="28" s="1"/>
  <c r="J66" i="20"/>
  <c r="J51" i="20"/>
  <c r="F58" i="28" s="1"/>
  <c r="J42" i="20"/>
  <c r="F49" i="28" s="1"/>
  <c r="J55" i="20"/>
  <c r="F41" i="28" l="1"/>
  <c r="F42" i="28" s="1"/>
  <c r="J35" i="20"/>
  <c r="F46" i="28"/>
  <c r="S11" i="7"/>
  <c r="S12" i="7"/>
  <c r="F36" i="28"/>
  <c r="J21" i="29"/>
  <c r="F62" i="28"/>
  <c r="J20" i="29"/>
  <c r="J67" i="20"/>
  <c r="J18" i="24"/>
  <c r="J68" i="20"/>
  <c r="J19" i="24"/>
  <c r="J40" i="20"/>
  <c r="J29" i="20"/>
  <c r="F37" i="28" s="1"/>
  <c r="J50" i="20"/>
  <c r="F57" i="28" s="1"/>
  <c r="F59" i="28" s="1"/>
  <c r="J60" i="20"/>
  <c r="F67" i="28" s="1"/>
  <c r="F47" i="28" l="1"/>
  <c r="F53" i="28" s="1"/>
  <c r="J46" i="20"/>
  <c r="T11" i="7"/>
  <c r="J13" i="29"/>
  <c r="J11" i="24"/>
  <c r="T12" i="7"/>
  <c r="J12" i="24"/>
  <c r="J14" i="29"/>
  <c r="J22" i="29"/>
  <c r="F38" i="28"/>
  <c r="F68" i="28"/>
  <c r="J20" i="24"/>
  <c r="J69" i="20"/>
  <c r="J61" i="20"/>
  <c r="J52" i="20"/>
  <c r="J23" i="29" s="1"/>
  <c r="J30" i="20"/>
  <c r="Z10" i="7" l="1"/>
  <c r="Z6" i="7"/>
  <c r="Z3" i="7"/>
  <c r="Z4" i="7"/>
  <c r="Z9" i="7"/>
  <c r="Z8" i="7"/>
  <c r="Z7" i="7"/>
  <c r="Z5" i="7"/>
  <c r="F70" i="28"/>
  <c r="K13" i="29"/>
  <c r="K11" i="24"/>
  <c r="K12" i="24"/>
  <c r="K14" i="29"/>
  <c r="J24" i="29"/>
  <c r="H70" i="28"/>
  <c r="H89" i="28" s="1"/>
  <c r="J63" i="20"/>
  <c r="J70" i="20"/>
  <c r="J71" i="20" s="1"/>
  <c r="W10" i="7" s="1"/>
  <c r="J21" i="24"/>
  <c r="J9" i="27" l="1"/>
  <c r="Z9" i="27" s="1"/>
  <c r="J12" i="27"/>
  <c r="V7" i="7"/>
  <c r="I9" i="29" s="1"/>
  <c r="L7" i="7"/>
  <c r="W11" i="7"/>
  <c r="W12" i="7"/>
  <c r="H90" i="28"/>
  <c r="H92" i="28" s="1"/>
  <c r="J5" i="27"/>
  <c r="J8" i="27"/>
  <c r="Z8" i="27" s="1"/>
  <c r="J7" i="27"/>
  <c r="J10" i="27"/>
  <c r="Z10" i="27" s="1"/>
  <c r="J6" i="27"/>
  <c r="J11" i="27"/>
  <c r="Z11" i="27" s="1"/>
  <c r="J22" i="24"/>
  <c r="L3" i="7" l="1"/>
  <c r="Z5" i="27"/>
  <c r="L4" i="7"/>
  <c r="Z6" i="27"/>
  <c r="L10" i="7"/>
  <c r="P10" i="7" s="1"/>
  <c r="R10" i="7" s="1"/>
  <c r="Z12" i="27"/>
  <c r="AB12" i="27" s="1"/>
  <c r="AC12" i="27" s="1"/>
  <c r="L5" i="7"/>
  <c r="Z7" i="27"/>
  <c r="W7" i="7"/>
  <c r="I7" i="24"/>
  <c r="V8" i="7"/>
  <c r="I8" i="24" s="1"/>
  <c r="L8" i="7"/>
  <c r="V9" i="7"/>
  <c r="L9" i="7"/>
  <c r="P9" i="7" s="1"/>
  <c r="R9" i="7" s="1"/>
  <c r="V6" i="7"/>
  <c r="I8" i="29" s="1"/>
  <c r="L6" i="7"/>
  <c r="AB9" i="27"/>
  <c r="AC9" i="27" s="1"/>
  <c r="V3" i="7"/>
  <c r="I5" i="29" s="1"/>
  <c r="S10" i="7" l="1"/>
  <c r="T10" i="7" s="1"/>
  <c r="Y10" i="7"/>
  <c r="I9" i="24"/>
  <c r="I10" i="24"/>
  <c r="I12" i="29"/>
  <c r="I11" i="29"/>
  <c r="I6" i="24"/>
  <c r="W9" i="7"/>
  <c r="I10" i="29"/>
  <c r="W6" i="7"/>
  <c r="W8" i="7"/>
  <c r="AB6" i="27"/>
  <c r="AC6" i="27" s="1"/>
  <c r="H100" i="28"/>
  <c r="AB8" i="27"/>
  <c r="AC8" i="27" s="1"/>
  <c r="AB10" i="27"/>
  <c r="AC10" i="27" s="1"/>
  <c r="Y9" i="7"/>
  <c r="S9" i="7"/>
  <c r="P5" i="7"/>
  <c r="R5" i="7" s="1"/>
  <c r="Y5" i="7" s="1"/>
  <c r="P4" i="7"/>
  <c r="R4" i="7" s="1"/>
  <c r="Y4" i="7" s="1"/>
  <c r="P7" i="7"/>
  <c r="P8" i="7"/>
  <c r="P6" i="7"/>
  <c r="I3" i="24"/>
  <c r="AB5" i="27"/>
  <c r="AC5" i="27" s="1"/>
  <c r="AB7" i="27"/>
  <c r="AC7" i="27" s="1"/>
  <c r="V5" i="7"/>
  <c r="V4" i="7"/>
  <c r="W3" i="7"/>
  <c r="AB11" i="27"/>
  <c r="AC11" i="27" s="1"/>
  <c r="P3" i="7"/>
  <c r="J10" i="24" l="1"/>
  <c r="J12" i="29"/>
  <c r="H102" i="28"/>
  <c r="F104" i="28" s="1"/>
  <c r="R7" i="7"/>
  <c r="S7" i="7" s="1"/>
  <c r="R8" i="7"/>
  <c r="S8" i="7" s="1"/>
  <c r="R6" i="7"/>
  <c r="S6" i="7" s="1"/>
  <c r="I6" i="29"/>
  <c r="I4" i="24"/>
  <c r="J9" i="24"/>
  <c r="J11" i="29"/>
  <c r="V13" i="7"/>
  <c r="I5" i="24"/>
  <c r="I7" i="29"/>
  <c r="H42" i="29"/>
  <c r="H56" i="29"/>
  <c r="H53" i="29"/>
  <c r="H47" i="29"/>
  <c r="H54" i="29"/>
  <c r="H52" i="29"/>
  <c r="H41" i="29"/>
  <c r="H43" i="29"/>
  <c r="H50" i="29"/>
  <c r="H57" i="29"/>
  <c r="H48" i="29"/>
  <c r="H55" i="29"/>
  <c r="H49" i="29"/>
  <c r="H46" i="29"/>
  <c r="H45" i="29"/>
  <c r="H44" i="29"/>
  <c r="H51" i="29"/>
  <c r="H58" i="29"/>
  <c r="T9" i="7"/>
  <c r="H30" i="29"/>
  <c r="H31" i="29"/>
  <c r="H32" i="29"/>
  <c r="H33" i="29"/>
  <c r="H34" i="29"/>
  <c r="H35" i="29"/>
  <c r="H36" i="29"/>
  <c r="H37" i="29"/>
  <c r="H38" i="29"/>
  <c r="H39" i="29"/>
  <c r="H40" i="29"/>
  <c r="H29" i="29"/>
  <c r="W4" i="7"/>
  <c r="W5" i="7"/>
  <c r="H54" i="24"/>
  <c r="H52" i="24"/>
  <c r="H50" i="24"/>
  <c r="H35" i="24"/>
  <c r="H32" i="24"/>
  <c r="H30" i="24"/>
  <c r="H49" i="24"/>
  <c r="H36" i="24"/>
  <c r="S5" i="7"/>
  <c r="H37" i="24"/>
  <c r="H55" i="24"/>
  <c r="H45" i="24"/>
  <c r="H39" i="24"/>
  <c r="H40" i="24"/>
  <c r="H28" i="24"/>
  <c r="H48" i="24"/>
  <c r="H41" i="24"/>
  <c r="H33" i="24"/>
  <c r="H27" i="24"/>
  <c r="H43" i="24"/>
  <c r="H42" i="24"/>
  <c r="H29" i="24"/>
  <c r="H56" i="24"/>
  <c r="H47" i="24"/>
  <c r="H53" i="24"/>
  <c r="H44" i="24"/>
  <c r="H51" i="24"/>
  <c r="H31" i="24"/>
  <c r="H38" i="24"/>
  <c r="H46" i="24"/>
  <c r="H34" i="24"/>
  <c r="S4" i="7"/>
  <c r="K10" i="24" l="1"/>
  <c r="K12" i="29"/>
  <c r="Y7" i="7"/>
  <c r="Y6" i="7"/>
  <c r="Y8" i="7"/>
  <c r="I13" i="24"/>
  <c r="T6" i="7"/>
  <c r="K6" i="24" s="1"/>
  <c r="J6" i="24"/>
  <c r="J8" i="29"/>
  <c r="J8" i="24"/>
  <c r="J10" i="29"/>
  <c r="T8" i="7"/>
  <c r="K10" i="29" s="1"/>
  <c r="J7" i="24"/>
  <c r="T7" i="7"/>
  <c r="K9" i="29" s="1"/>
  <c r="J9" i="29"/>
  <c r="K11" i="29"/>
  <c r="K9" i="24"/>
  <c r="J5" i="24"/>
  <c r="J7" i="29"/>
  <c r="J4" i="24"/>
  <c r="J6" i="29"/>
  <c r="W13" i="7"/>
  <c r="I15" i="29"/>
  <c r="K18" i="29" s="1"/>
  <c r="K24" i="29" s="1"/>
  <c r="J56" i="29"/>
  <c r="J57" i="29"/>
  <c r="J41" i="29"/>
  <c r="J52" i="29"/>
  <c r="J50" i="29"/>
  <c r="J47" i="29"/>
  <c r="J46" i="29"/>
  <c r="J53" i="29"/>
  <c r="J55" i="29"/>
  <c r="J48" i="29"/>
  <c r="J58" i="29"/>
  <c r="J42" i="29"/>
  <c r="J49" i="29"/>
  <c r="J43" i="29"/>
  <c r="J44" i="29"/>
  <c r="J54" i="29"/>
  <c r="J51" i="29"/>
  <c r="J45" i="29"/>
  <c r="J30" i="29"/>
  <c r="J31" i="29"/>
  <c r="J32" i="29"/>
  <c r="J33" i="29"/>
  <c r="J34" i="29"/>
  <c r="J35" i="29"/>
  <c r="J36" i="29"/>
  <c r="J37" i="29"/>
  <c r="J38" i="29"/>
  <c r="J39" i="29"/>
  <c r="J40" i="29"/>
  <c r="J29" i="29"/>
  <c r="H59" i="29"/>
  <c r="T4" i="7"/>
  <c r="T5" i="7"/>
  <c r="J53" i="24"/>
  <c r="J44" i="24"/>
  <c r="J39" i="24"/>
  <c r="J32" i="24"/>
  <c r="J47" i="24"/>
  <c r="J28" i="24"/>
  <c r="J48" i="24"/>
  <c r="J36" i="24"/>
  <c r="J33" i="24"/>
  <c r="J30" i="24"/>
  <c r="J31" i="24"/>
  <c r="J43" i="24"/>
  <c r="J46" i="24"/>
  <c r="J38" i="24"/>
  <c r="J54" i="24"/>
  <c r="J35" i="24"/>
  <c r="J45" i="24"/>
  <c r="J37" i="24"/>
  <c r="J49" i="24"/>
  <c r="J41" i="24"/>
  <c r="J42" i="24"/>
  <c r="J50" i="24"/>
  <c r="J52" i="24"/>
  <c r="J40" i="24"/>
  <c r="J29" i="24"/>
  <c r="J55" i="24"/>
  <c r="J56" i="24"/>
  <c r="J34" i="24"/>
  <c r="J27" i="24"/>
  <c r="J51" i="24"/>
  <c r="H57" i="24"/>
  <c r="R3" i="7"/>
  <c r="K8" i="24" l="1"/>
  <c r="K8" i="29"/>
  <c r="K7" i="24"/>
  <c r="K4" i="24"/>
  <c r="K6" i="29"/>
  <c r="K7" i="29"/>
  <c r="K5" i="24"/>
  <c r="S3" i="7"/>
  <c r="S13" i="7" s="1"/>
  <c r="Y3" i="7"/>
  <c r="J59" i="29"/>
  <c r="J57" i="24"/>
  <c r="J14" i="28"/>
  <c r="C44" i="29" l="1"/>
  <c r="C48" i="29"/>
  <c r="C52" i="29"/>
  <c r="C56" i="29"/>
  <c r="C43" i="29"/>
  <c r="C55" i="29"/>
  <c r="C41" i="29"/>
  <c r="C45" i="29"/>
  <c r="C49" i="29"/>
  <c r="C53" i="29"/>
  <c r="C57" i="29"/>
  <c r="C47" i="29"/>
  <c r="C42" i="29"/>
  <c r="C46" i="29"/>
  <c r="C50" i="29"/>
  <c r="C54" i="29"/>
  <c r="C58" i="29"/>
  <c r="C51" i="29"/>
  <c r="C30" i="29"/>
  <c r="C31" i="29"/>
  <c r="C32" i="29"/>
  <c r="C33" i="29"/>
  <c r="C34" i="29"/>
  <c r="C35" i="29"/>
  <c r="C36" i="29"/>
  <c r="C37" i="29"/>
  <c r="C38" i="29"/>
  <c r="C39" i="29"/>
  <c r="C40" i="29"/>
  <c r="C29" i="29"/>
  <c r="T3" i="7"/>
  <c r="T13" i="7" s="1"/>
  <c r="C27" i="24"/>
  <c r="J3" i="24"/>
  <c r="J13" i="24" s="1"/>
  <c r="J5" i="29"/>
  <c r="C59" i="29" l="1"/>
  <c r="K5" i="29"/>
  <c r="K15" i="29" s="1"/>
  <c r="K3" i="24"/>
  <c r="K13" i="24" s="1"/>
  <c r="C46" i="24"/>
  <c r="C30" i="24"/>
  <c r="C52" i="24"/>
  <c r="C36" i="24"/>
  <c r="C45" i="24"/>
  <c r="C29" i="24"/>
  <c r="C31" i="24"/>
  <c r="C32" i="24"/>
  <c r="C33" i="24"/>
  <c r="C50" i="24"/>
  <c r="C34" i="24"/>
  <c r="C47" i="24"/>
  <c r="C35" i="24"/>
  <c r="C28" i="24"/>
  <c r="C56" i="24"/>
  <c r="C40" i="24"/>
  <c r="C41" i="24"/>
  <c r="C55" i="24"/>
  <c r="C48" i="24"/>
  <c r="C49" i="24"/>
  <c r="C54" i="24"/>
  <c r="C38" i="24"/>
  <c r="C51" i="24"/>
  <c r="C39" i="24"/>
  <c r="C53" i="24"/>
  <c r="C43" i="24"/>
  <c r="C44" i="24"/>
  <c r="C37" i="24"/>
  <c r="C42" i="24"/>
  <c r="K16" i="24"/>
  <c r="K22" i="24" s="1"/>
  <c r="G60" i="29" l="1"/>
  <c r="C57" i="24"/>
  <c r="G58" i="24" s="1"/>
</calcChain>
</file>

<file path=xl/sharedStrings.xml><?xml version="1.0" encoding="utf-8"?>
<sst xmlns="http://schemas.openxmlformats.org/spreadsheetml/2006/main" count="476" uniqueCount="245">
  <si>
    <t>FICHA CADASTRAL DA EMPRESA</t>
  </si>
  <si>
    <t>Pregão Nº</t>
  </si>
  <si>
    <t>Processo nº</t>
  </si>
  <si>
    <t>Sim</t>
  </si>
  <si>
    <t>DADOS CADASTRAIS</t>
  </si>
  <si>
    <t>Não</t>
  </si>
  <si>
    <t>CNPJ</t>
  </si>
  <si>
    <t>Razão Social</t>
  </si>
  <si>
    <t>Endereço</t>
  </si>
  <si>
    <t>Bairro</t>
  </si>
  <si>
    <t>Cidade</t>
  </si>
  <si>
    <t>UF</t>
  </si>
  <si>
    <t>CEP</t>
  </si>
  <si>
    <t>Telefone</t>
  </si>
  <si>
    <t>e-mail</t>
  </si>
  <si>
    <t>REPRESENTANTE(S) DA EMPRESA</t>
  </si>
  <si>
    <t>CPF</t>
  </si>
  <si>
    <t>Nome</t>
  </si>
  <si>
    <t>Sócio Administrador?</t>
  </si>
  <si>
    <t>Signatário do Contrato?</t>
  </si>
  <si>
    <t>(sim/não)</t>
  </si>
  <si>
    <t>DECLARAÇÕES</t>
  </si>
  <si>
    <t>Local</t>
  </si>
  <si>
    <t>Data</t>
  </si>
  <si>
    <t>Assinatura</t>
  </si>
  <si>
    <t>DADOS DA EMPRESA</t>
  </si>
  <si>
    <t>Incidência cumulativa de PIS e de COFINS</t>
  </si>
  <si>
    <t>Incidência não-cumulativa de PIS e de COFINS</t>
  </si>
  <si>
    <t>Sindicato da categoria</t>
  </si>
  <si>
    <t>Data base da categoria</t>
  </si>
  <si>
    <t>Fornecimento de cesta básica aos funcionários? (sim/não)</t>
  </si>
  <si>
    <t>Regime Tributário</t>
  </si>
  <si>
    <t>SAT (RATxFAP) (%)</t>
  </si>
  <si>
    <t>Despesas Administrativas(%)</t>
  </si>
  <si>
    <t>Lucro Bruto (%)</t>
  </si>
  <si>
    <t>COFINS</t>
  </si>
  <si>
    <t>PIS</t>
  </si>
  <si>
    <t>Vigência Contratual</t>
  </si>
  <si>
    <t>meses</t>
  </si>
  <si>
    <t>Módulo I - Encargos previdenciários e FGTS</t>
  </si>
  <si>
    <t>Percentual</t>
  </si>
  <si>
    <t>Previdência Social</t>
  </si>
  <si>
    <t>SESI/SESC</t>
  </si>
  <si>
    <t>SENAI/SENAC</t>
  </si>
  <si>
    <t>INCRA</t>
  </si>
  <si>
    <t>Salário Educação</t>
  </si>
  <si>
    <t>FGTS</t>
  </si>
  <si>
    <t>SAT (RAT X FAP)</t>
  </si>
  <si>
    <t>SEBRAE</t>
  </si>
  <si>
    <t>Total Módulo I</t>
  </si>
  <si>
    <t>13º  salário</t>
  </si>
  <si>
    <t>Abono de férias</t>
  </si>
  <si>
    <t>Encargos sociais incidentes</t>
  </si>
  <si>
    <t>Total Módulo II</t>
  </si>
  <si>
    <t>Módulo III - Afastamento Maternidade</t>
  </si>
  <si>
    <t>Afastamento Maternidade</t>
  </si>
  <si>
    <t>Total Módulo III</t>
  </si>
  <si>
    <t>Módulo IV - Provisão para Rescisão</t>
  </si>
  <si>
    <t>Aviso prévio indenizado</t>
  </si>
  <si>
    <t>Incidência FGTS sobre o aviso prévio indenizado</t>
  </si>
  <si>
    <t>Multa FGTS sobre o aviso prévio indenizado</t>
  </si>
  <si>
    <t>Aviso prévio trabalhado</t>
  </si>
  <si>
    <t>Encargos sociais incidentes sobre aviso prévio trabalhado</t>
  </si>
  <si>
    <t>Multa FGTS sobre o aviso prévio trabalhado</t>
  </si>
  <si>
    <t>Indenização Adicional</t>
  </si>
  <si>
    <t>Multa FGTS sobre depósitos de FGTS</t>
  </si>
  <si>
    <t>Total Módulo IV</t>
  </si>
  <si>
    <t>Módulo V - Multa de FGTS</t>
  </si>
  <si>
    <t>Remuneração</t>
  </si>
  <si>
    <t>Férias + Adicional de Férias</t>
  </si>
  <si>
    <t>13º Salário</t>
  </si>
  <si>
    <t>Total Módulo V</t>
  </si>
  <si>
    <t>Módulo VI - Custo de Reposição do Profissional Ausente</t>
  </si>
  <si>
    <t>Férias</t>
  </si>
  <si>
    <t>Auxílio doença</t>
  </si>
  <si>
    <t>Licença paternidade</t>
  </si>
  <si>
    <t>Faltas legais</t>
  </si>
  <si>
    <t>Acidente de trabalho</t>
  </si>
  <si>
    <t>Total Módulo VI</t>
  </si>
  <si>
    <t>Total dos Encargos Sociais e Trabalhistas</t>
  </si>
  <si>
    <t>PERCENTUAIS DE CONTIGENCIAMENTO MENSAL DE ENCARGOS TRABALHISTAS</t>
  </si>
  <si>
    <t>Abono de Férias</t>
  </si>
  <si>
    <t>Incidência de encargos trabalhistas: percentual total do Módulo I s/ os itens 1, 2 e 3</t>
  </si>
  <si>
    <t>Multa FGTS</t>
  </si>
  <si>
    <t>Percentual a ser contingenciado</t>
  </si>
  <si>
    <t xml:space="preserve">PARÂMETROS DE CÁLCULO </t>
  </si>
  <si>
    <t>Dias úteis estimados - posto 44 horas de segunda-feira a sexta-feira (dias)</t>
  </si>
  <si>
    <t>Adicional de Insalubridade Grau Máximo (%)</t>
  </si>
  <si>
    <t>Salário Mínimo Federal 2026 (R$)</t>
  </si>
  <si>
    <t>Valor da UFESP 2026 (R$)</t>
  </si>
  <si>
    <t>VALORES REFERENCIAIS - ITENS SOB DEMANDA</t>
  </si>
  <si>
    <t>Código</t>
  </si>
  <si>
    <t>Descrição</t>
  </si>
  <si>
    <t>Unidade de Medida</t>
  </si>
  <si>
    <t>Valor Unitário (R$)</t>
  </si>
  <si>
    <t>Diária com pernoite para mão de obra (sob demanda)</t>
  </si>
  <si>
    <t>Diária</t>
  </si>
  <si>
    <t>Deslocamento de mão de obra para as Comarcas do Interior (sob demanda)</t>
  </si>
  <si>
    <t>KM</t>
  </si>
  <si>
    <t>VALORES REFERENCIAIS - SALÁRIO BASE e ADICIONAIS - CONVENÇÃO COLETIVA DA CATEGORIA (valor por funcionário)</t>
  </si>
  <si>
    <t>SALÁRIO BASE MENSAL - R$</t>
  </si>
  <si>
    <t>ADICIONAIS - R$</t>
  </si>
  <si>
    <t>TOTAL REMUNERAÇÃO R$</t>
  </si>
  <si>
    <t>Marceneiro - 44 horas semanais - seg a sex</t>
  </si>
  <si>
    <t>Tapeceiro - 44 horas semanais - seg a sex</t>
  </si>
  <si>
    <t>Lustrador - 44 horas semanais - seg a sex</t>
  </si>
  <si>
    <t>Serralheiro - 44 horas semanais - seg a sex</t>
  </si>
  <si>
    <t>Costureira - 44 horas semanais - seg a sex</t>
  </si>
  <si>
    <t>Pintor à revolver - 44 horas semanais - seg a sex</t>
  </si>
  <si>
    <t>Encarregado - 44 horas semanais - seg a sex</t>
  </si>
  <si>
    <t>BENEFÍCIOS - CONVENÇÃO COLETIVA DA CATEGORIA (valor por funcionário)</t>
  </si>
  <si>
    <t>Base</t>
  </si>
  <si>
    <t>Valor - R$</t>
  </si>
  <si>
    <t>Parte do Empregado - R$</t>
  </si>
  <si>
    <t>Valor Mensal Final - R$</t>
  </si>
  <si>
    <t>Valor Mensal</t>
  </si>
  <si>
    <t>Assistência Odontológica</t>
  </si>
  <si>
    <t>Auxílio Creche</t>
  </si>
  <si>
    <t xml:space="preserve">Cesta básica </t>
  </si>
  <si>
    <t>Dia do Trabalhador</t>
  </si>
  <si>
    <t>Norma Regulamentadora Nº 07</t>
  </si>
  <si>
    <t>Seguro de vida</t>
  </si>
  <si>
    <t>Vale refeição /ticket refeição</t>
  </si>
  <si>
    <t>Valor diário</t>
  </si>
  <si>
    <t>Outros (inserir valor mensal)</t>
  </si>
  <si>
    <t>UNIFORMES e EPIs (valor por funcionário)</t>
  </si>
  <si>
    <t>MUNICÍPIOS DE PRESTAÇÃO DE SERVIÇOS</t>
  </si>
  <si>
    <t>Lote</t>
  </si>
  <si>
    <t>Município</t>
  </si>
  <si>
    <t>ISSQN</t>
  </si>
  <si>
    <t>BDI *</t>
  </si>
  <si>
    <t>Vale Transporte - (Ida e Volta) - R$</t>
  </si>
  <si>
    <t>Mês de Início da Prestação de Serviços</t>
  </si>
  <si>
    <t xml:space="preserve">Prédio Gráficas e Oficinas </t>
  </si>
  <si>
    <t>*Fórmula BDI= (1+taxa_adm) x (1+taxa_lucro) / (1-%PIS-%COFINS-%ISS) -1</t>
  </si>
  <si>
    <t>Localidade</t>
  </si>
  <si>
    <t>Função</t>
  </si>
  <si>
    <t>Mês de Início da Prestação</t>
  </si>
  <si>
    <t>Periodicidade</t>
  </si>
  <si>
    <t>Quantidade de Funcionários por Posto</t>
  </si>
  <si>
    <t>Dias Estimados por Mês</t>
  </si>
  <si>
    <t>Quantidade (com base na unidade de medida)</t>
  </si>
  <si>
    <t>Remuneração (Salários + Adicionais)</t>
  </si>
  <si>
    <t>Encargos Sociais e Trabalhistas</t>
  </si>
  <si>
    <t>Benefícios</t>
  </si>
  <si>
    <t>Vale Transporte</t>
  </si>
  <si>
    <t>Valor Unitário Total (referente à unidade de medida)</t>
  </si>
  <si>
    <t>BDI</t>
  </si>
  <si>
    <t xml:space="preserve">Valor Total Mensal Unitário com BDI
</t>
  </si>
  <si>
    <t xml:space="preserve">Valor Total Mensal
</t>
  </si>
  <si>
    <t xml:space="preserve">Valor Total período contratual
</t>
  </si>
  <si>
    <t>Valor Total Mensal Remuneração</t>
  </si>
  <si>
    <t xml:space="preserve">Valor Mensal a Contigenciar </t>
  </si>
  <si>
    <t xml:space="preserve">Desconto - Falta sem reposição (por funcionário)
</t>
  </si>
  <si>
    <t xml:space="preserve">Desconto - Dia útil não trabalhado (por funcionário)
</t>
  </si>
  <si>
    <t xml:space="preserve"> N/A</t>
  </si>
  <si>
    <t>QUADRO RESUMO</t>
  </si>
  <si>
    <t>Unidade</t>
  </si>
  <si>
    <t>Quantidade</t>
  </si>
  <si>
    <t>Remuneração Mensal *</t>
  </si>
  <si>
    <t>Valor Total Mensal</t>
  </si>
  <si>
    <t xml:space="preserve">Valor Total </t>
  </si>
  <si>
    <t>TOTAL</t>
  </si>
  <si>
    <t>* Remuneração mensal para cálculo do contingenciamento de encargos trabalhistas</t>
  </si>
  <si>
    <t>A</t>
  </si>
  <si>
    <t>Total da Mão de Obra (remuneração Mensal)</t>
  </si>
  <si>
    <t>B</t>
  </si>
  <si>
    <t>C</t>
  </si>
  <si>
    <t>D</t>
  </si>
  <si>
    <t>E</t>
  </si>
  <si>
    <t>Incidência de encargos trabalhistas: percentual total do Módulo I s/ os itens A,B, C e D</t>
  </si>
  <si>
    <t>F</t>
  </si>
  <si>
    <t>Valor total mensal a contingenciar</t>
  </si>
  <si>
    <t>CRONOGRAMA FÍSICO FINANCEIRO</t>
  </si>
  <si>
    <t>Mês</t>
  </si>
  <si>
    <t>Valor</t>
  </si>
  <si>
    <t>Total Mensal Remuneração</t>
  </si>
  <si>
    <t>Total Mensal Contingenciamento</t>
  </si>
  <si>
    <t>Total Geral</t>
  </si>
  <si>
    <t>Localidade:</t>
  </si>
  <si>
    <t xml:space="preserve">Quantidade </t>
  </si>
  <si>
    <t>Total Mensal Contratação</t>
  </si>
  <si>
    <t>DADOS DA FUNÇÃO</t>
  </si>
  <si>
    <t>Qtde</t>
  </si>
  <si>
    <t>PLANILHA DE FORMAÇÃO DE PREÇOS</t>
  </si>
  <si>
    <t>Módulo I - Mão de obra  (remuneração)</t>
  </si>
  <si>
    <t>Valor "R$"</t>
  </si>
  <si>
    <t>Salário base Mensal</t>
  </si>
  <si>
    <t>Adicionais</t>
  </si>
  <si>
    <t>Total  de Mão de Obra (remuneração)</t>
  </si>
  <si>
    <t>ENCARGOS PREVIDENCIÁRIOS E TRABALHISTAS</t>
  </si>
  <si>
    <t>Módulo II - Encargos previdenciários e FGTS</t>
  </si>
  <si>
    <t>Módulo III - 13º Salário e Adicional de Férias</t>
  </si>
  <si>
    <t>Módulo IV - Afastamento Maternidade</t>
  </si>
  <si>
    <t>Módulo V - Provisão para Rescisão</t>
  </si>
  <si>
    <t>Módulo VI - Multa de FGTS e Contribuição Social</t>
  </si>
  <si>
    <t>Módulo VII - Custo de Reposição do Profissional Ausente</t>
  </si>
  <si>
    <t>Total Módulo VII</t>
  </si>
  <si>
    <t>Módulo VIII - Insumos e Obrigações Decorrentes de Convenção Coletiva</t>
  </si>
  <si>
    <t xml:space="preserve">Dias úteis </t>
  </si>
  <si>
    <t>Dedução</t>
  </si>
  <si>
    <t xml:space="preserve">Vale Refeição </t>
  </si>
  <si>
    <t>Norma Regulamentadora nº 7</t>
  </si>
  <si>
    <t>Seguro de Vida</t>
  </si>
  <si>
    <t>Outros</t>
  </si>
  <si>
    <t>Total Módulo VIII</t>
  </si>
  <si>
    <t>Módulo IX - Materiais e Equipamentos</t>
  </si>
  <si>
    <t xml:space="preserve">Materiais </t>
  </si>
  <si>
    <t>Total Módulo IX</t>
  </si>
  <si>
    <t>Custo Total - Módulo  I ao IX</t>
  </si>
  <si>
    <t>Módulo X - Benefícios e Despesas Indiretas (BDI)</t>
  </si>
  <si>
    <t>Valor R$</t>
  </si>
  <si>
    <t>Despesas Administrativas/indiretas</t>
  </si>
  <si>
    <t>Lucro Bruto</t>
  </si>
  <si>
    <t>Total Módulo X</t>
  </si>
  <si>
    <t>Valor de desconto por dia não trabalhado</t>
  </si>
  <si>
    <t>Salário Base</t>
  </si>
  <si>
    <t>Remuneração Total</t>
  </si>
  <si>
    <t>Encargos Sociais</t>
  </si>
  <si>
    <t>Valor Total s/BDI</t>
  </si>
  <si>
    <t>Valor Total c/ BDI</t>
  </si>
  <si>
    <t>Periculosidade</t>
  </si>
  <si>
    <t>Total Benefícios</t>
  </si>
  <si>
    <t>Posto Mensal</t>
  </si>
  <si>
    <t>Mensal</t>
  </si>
  <si>
    <t>Confecção e Reforma de Mobiliários no Interior do Estado - Diária com pernoite para mão de obra (sob demanda)</t>
  </si>
  <si>
    <t>Mensal Sob Demanda</t>
  </si>
  <si>
    <t>N/A</t>
  </si>
  <si>
    <t>Confecção e Reforma de Mobiliários no Interior do Estado - Deslocamento de mão de obra para as Comarcas do Interior (sob demanda)</t>
  </si>
  <si>
    <t>Ajuda a Filho com Deficiência</t>
  </si>
  <si>
    <t>Prêmio de Boa Permanência</t>
  </si>
  <si>
    <t>Coeficiente de Assiduidade</t>
  </si>
  <si>
    <t>Outros (ATENÇÃO: especificar)</t>
  </si>
  <si>
    <t>Prêmio Boa Permanência</t>
  </si>
  <si>
    <t>Adicional de Insalubridade Grau Médio (%)</t>
  </si>
  <si>
    <t>Uniforme Mensal - R$</t>
  </si>
  <si>
    <t>EPIs Mensal - R$</t>
  </si>
  <si>
    <t>Ferramentas</t>
  </si>
  <si>
    <t>Ferramentas Mensal - R$</t>
  </si>
  <si>
    <t>Uniformes, EPI's e Ferramentas</t>
  </si>
  <si>
    <t xml:space="preserve">Uniformes </t>
  </si>
  <si>
    <t>EPI's</t>
  </si>
  <si>
    <t>Uniformes, EPIs e Ferramentas</t>
  </si>
  <si>
    <t>Supervisor - 44 horas semanais - seg a sex</t>
  </si>
  <si>
    <t>Módulo II - 13º salário e Adicional de Férias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</si>
</sst>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quot;R$ &quot;* #,##0.00_);_(&quot;R$ &quot;* \(#,##0.00\);_(&quot;R$ &quot;* &quot;-&quot;??_);_(@_)"/>
    <numFmt numFmtId="165" formatCode="_(* #,##0.00_);_(* \(#,##0.00\);_(* &quot;-&quot;??_);_(@_)"/>
    <numFmt numFmtId="166" formatCode="00\-0000"/>
    <numFmt numFmtId="167" formatCode="_-* #,##0_-;\-* #,##0_-;_-* &quot;-&quot;??_-;_-@_-"/>
    <numFmt numFmtId="168" formatCode="0_ ;\-0\ "/>
    <numFmt numFmtId="169" formatCode="#,##0_ ;\-#,##0\ "/>
    <numFmt numFmtId="170" formatCode="_-* #,##0.0000_-;\-* #,##0.0000_-;_-* &quot;-&quot;??_-;_-@_-"/>
    <numFmt numFmtId="171" formatCode="_-* #,##0.00000_-;\-* #,##0.00000_-;_-* &quot;-&quot;??_-;_-@_-"/>
    <numFmt numFmtId="172" formatCode="_-* #,##0.0000_-;\-* #,##0.0000_-;_-* &quot;-&quot;????_-;_-@_-"/>
    <numFmt numFmtId="173" formatCode="0.0000%"/>
  </numFmts>
  <fonts count="31"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b/>
      <sz val="9"/>
      <color theme="1"/>
      <name val="Calibri"/>
      <family val="2"/>
      <scheme val="minor"/>
    </font>
    <font>
      <sz val="9"/>
      <color theme="1"/>
      <name val="Calibri"/>
      <family val="2"/>
      <scheme val="minor"/>
    </font>
    <font>
      <b/>
      <sz val="9"/>
      <name val="Calibri"/>
      <family val="2"/>
      <scheme val="minor"/>
    </font>
    <font>
      <sz val="9"/>
      <color theme="0"/>
      <name val="Calibri"/>
      <family val="2"/>
      <scheme val="minor"/>
    </font>
    <font>
      <sz val="9"/>
      <name val="Calibri"/>
      <family val="2"/>
      <scheme val="minor"/>
    </font>
    <font>
      <b/>
      <sz val="9"/>
      <color theme="1"/>
      <name val="Calibri"/>
      <family val="2"/>
    </font>
    <font>
      <sz val="9"/>
      <color theme="1"/>
      <name val="Calibri"/>
      <family val="2"/>
    </font>
    <font>
      <sz val="9"/>
      <color rgb="FFFF0000"/>
      <name val="Calibri"/>
      <family val="2"/>
      <scheme val="minor"/>
    </font>
    <font>
      <b/>
      <sz val="8"/>
      <name val="Calibri"/>
      <family val="2"/>
      <scheme val="minor"/>
    </font>
    <font>
      <b/>
      <sz val="8"/>
      <color theme="1"/>
      <name val="Calibri"/>
      <family val="2"/>
      <scheme val="minor"/>
    </font>
    <font>
      <sz val="8"/>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b/>
      <sz val="9"/>
      <color theme="4" tint="-0.249977111117893"/>
      <name val="Calibri"/>
      <family val="2"/>
      <scheme val="minor"/>
    </font>
    <font>
      <sz val="10"/>
      <color theme="0" tint="-0.499984740745262"/>
      <name val="Calibri"/>
      <family val="2"/>
      <scheme val="minor"/>
    </font>
    <font>
      <sz val="11"/>
      <color rgb="FFFF0000"/>
      <name val="Calibri"/>
      <family val="2"/>
      <scheme val="minor"/>
    </font>
    <font>
      <sz val="11"/>
      <color theme="0"/>
      <name val="Calibri"/>
      <family val="2"/>
      <scheme val="minor"/>
    </font>
    <font>
      <sz val="8"/>
      <color rgb="FFFF0000"/>
      <name val="Calibri"/>
      <family val="2"/>
      <scheme val="minor"/>
    </font>
    <font>
      <sz val="8"/>
      <color theme="0"/>
      <name val="Calibri"/>
      <family val="2"/>
      <scheme val="minor"/>
    </font>
    <font>
      <b/>
      <sz val="10"/>
      <name val="Calibri"/>
      <family val="2"/>
      <scheme val="minor"/>
    </font>
    <font>
      <b/>
      <sz val="18"/>
      <name val="Calibri"/>
      <family val="2"/>
      <scheme val="minor"/>
    </font>
    <font>
      <sz val="18"/>
      <name val="Calibri"/>
      <family val="2"/>
      <scheme val="minor"/>
    </font>
    <font>
      <b/>
      <sz val="14"/>
      <color theme="1"/>
      <name val="Calibri"/>
      <family val="2"/>
      <scheme val="minor"/>
    </font>
    <font>
      <b/>
      <sz val="10"/>
      <color rgb="FF000000"/>
      <name val="Calibri"/>
      <family val="2"/>
      <scheme val="minor"/>
    </font>
    <font>
      <sz val="10"/>
      <color rgb="FF000000"/>
      <name val="Calibri"/>
      <family val="2"/>
      <scheme val="minor"/>
    </font>
    <font>
      <b/>
      <sz val="8"/>
      <color theme="3"/>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theme="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79998168889431442"/>
        <bgColor theme="4"/>
      </patternFill>
    </fill>
  </fills>
  <borders count="5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3" tint="0.59996337778862885"/>
      </left>
      <right/>
      <top style="thin">
        <color theme="3" tint="0.59996337778862885"/>
      </top>
      <bottom style="thin">
        <color theme="3" tint="0.59996337778862885"/>
      </bottom>
      <diagonal/>
    </border>
    <border>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
      <left/>
      <right/>
      <top style="thin">
        <color theme="3" tint="0.59996337778862885"/>
      </top>
      <bottom/>
      <diagonal/>
    </border>
    <border>
      <left style="thin">
        <color theme="3" tint="0.59996337778862885"/>
      </left>
      <right/>
      <top style="thin">
        <color theme="3" tint="0.59996337778862885"/>
      </top>
      <bottom/>
      <diagonal/>
    </border>
    <border>
      <left/>
      <right/>
      <top/>
      <bottom style="thin">
        <color theme="0" tint="-0.499984740745262"/>
      </bottom>
      <diagonal/>
    </border>
    <border>
      <left/>
      <right/>
      <top/>
      <bottom style="thin">
        <color theme="0"/>
      </bottom>
      <diagonal/>
    </border>
    <border>
      <left/>
      <right style="thin">
        <color theme="0"/>
      </right>
      <top/>
      <bottom/>
      <diagonal/>
    </border>
    <border>
      <left/>
      <right style="thin">
        <color theme="0"/>
      </right>
      <top/>
      <bottom style="thin">
        <color theme="0"/>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0"/>
      </left>
      <right/>
      <top style="thin">
        <color theme="3" tint="0.59996337778862885"/>
      </top>
      <bottom style="thin">
        <color theme="0"/>
      </bottom>
      <diagonal/>
    </border>
    <border>
      <left/>
      <right/>
      <top style="thin">
        <color theme="3" tint="0.59996337778862885"/>
      </top>
      <bottom style="thin">
        <color theme="0"/>
      </bottom>
      <diagonal/>
    </border>
    <border>
      <left/>
      <right style="thin">
        <color theme="0"/>
      </right>
      <top style="thin">
        <color theme="3" tint="0.59996337778862885"/>
      </top>
      <bottom style="thin">
        <color theme="0"/>
      </bottom>
      <diagonal/>
    </border>
    <border>
      <left/>
      <right/>
      <top/>
      <bottom style="thin">
        <color theme="3" tint="0.59996337778862885"/>
      </bottom>
      <diagonal/>
    </border>
    <border>
      <left style="thin">
        <color theme="3" tint="0.59996337778862885"/>
      </left>
      <right/>
      <top/>
      <bottom style="thin">
        <color theme="3" tint="0.59996337778862885"/>
      </bottom>
      <diagonal/>
    </border>
    <border>
      <left/>
      <right style="thin">
        <color theme="0"/>
      </right>
      <top style="thin">
        <color theme="3" tint="0.59996337778862885"/>
      </top>
      <bottom style="thin">
        <color theme="3" tint="0.59996337778862885"/>
      </bottom>
      <diagonal/>
    </border>
    <border>
      <left style="thin">
        <color theme="0"/>
      </left>
      <right/>
      <top style="thin">
        <color theme="0"/>
      </top>
      <bottom/>
      <diagonal/>
    </border>
    <border>
      <left/>
      <right style="thin">
        <color theme="0"/>
      </right>
      <top style="thin">
        <color theme="0"/>
      </top>
      <bottom/>
      <diagonal/>
    </border>
    <border>
      <left/>
      <right style="thin">
        <color theme="3" tint="0.59996337778862885"/>
      </right>
      <top style="thin">
        <color theme="3" tint="0.59996337778862885"/>
      </top>
      <bottom/>
      <diagonal/>
    </border>
    <border>
      <left style="thin">
        <color theme="3" tint="0.59996337778862885"/>
      </left>
      <right style="thin">
        <color theme="3" tint="0.59996337778862885"/>
      </right>
      <top style="thin">
        <color theme="3" tint="0.59996337778862885"/>
      </top>
      <bottom/>
      <diagonal/>
    </border>
    <border>
      <left style="thin">
        <color theme="3" tint="0.59996337778862885"/>
      </left>
      <right style="thin">
        <color theme="3" tint="0.59996337778862885"/>
      </right>
      <top/>
      <bottom/>
      <diagonal/>
    </border>
    <border>
      <left style="thin">
        <color theme="3" tint="0.59996337778862885"/>
      </left>
      <right style="thin">
        <color theme="3" tint="0.59996337778862885"/>
      </right>
      <top/>
      <bottom style="thin">
        <color theme="3" tint="0.59996337778862885"/>
      </bottom>
      <diagonal/>
    </border>
    <border>
      <left/>
      <right style="thin">
        <color theme="3" tint="0.59996337778862885"/>
      </right>
      <top/>
      <bottom style="thin">
        <color theme="3" tint="0.59996337778862885"/>
      </bottom>
      <diagonal/>
    </border>
    <border>
      <left style="thin">
        <color theme="0" tint="-0.499984740745262"/>
      </left>
      <right/>
      <top/>
      <bottom style="thin">
        <color theme="0" tint="-0.499984740745262"/>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tint="0.499984740745262"/>
      </left>
      <right style="thin">
        <color theme="1" tint="0.499984740745262"/>
      </right>
      <top style="thin">
        <color theme="1" tint="0.499984740745262"/>
      </top>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3" fillId="0" borderId="0"/>
  </cellStyleXfs>
  <cellXfs count="491">
    <xf numFmtId="0" fontId="0" fillId="0" borderId="0" xfId="0"/>
    <xf numFmtId="10" fontId="5" fillId="0" borderId="4" xfId="2" applyNumberFormat="1" applyFont="1" applyBorder="1" applyAlignment="1" applyProtection="1">
      <alignment vertical="center"/>
    </xf>
    <xf numFmtId="0" fontId="5" fillId="0" borderId="4" xfId="0" applyFont="1" applyBorder="1" applyAlignment="1">
      <alignment horizontal="center" vertical="center" wrapText="1"/>
    </xf>
    <xf numFmtId="166" fontId="6" fillId="9" borderId="4" xfId="0" applyNumberFormat="1" applyFont="1" applyFill="1" applyBorder="1" applyAlignment="1">
      <alignment horizontal="center" vertical="center" wrapText="1"/>
    </xf>
    <xf numFmtId="0" fontId="5" fillId="0" borderId="0" xfId="0" applyFont="1" applyAlignment="1">
      <alignment vertical="center"/>
    </xf>
    <xf numFmtId="0" fontId="5" fillId="0" borderId="4" xfId="0" applyFont="1" applyBorder="1" applyAlignment="1">
      <alignment horizontal="left" vertical="center" wrapText="1"/>
    </xf>
    <xf numFmtId="0" fontId="5" fillId="0" borderId="3" xfId="0" applyFont="1" applyBorder="1"/>
    <xf numFmtId="0" fontId="5" fillId="0" borderId="1" xfId="0" applyFont="1" applyBorder="1"/>
    <xf numFmtId="0" fontId="9" fillId="0" borderId="7" xfId="0" applyFont="1" applyBorder="1" applyAlignment="1">
      <alignment horizontal="left" vertical="center" wrapText="1"/>
    </xf>
    <xf numFmtId="0" fontId="7" fillId="0" borderId="1" xfId="0" applyFont="1" applyBorder="1"/>
    <xf numFmtId="0" fontId="9" fillId="2" borderId="4"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8" borderId="4" xfId="0" applyFont="1" applyFill="1" applyBorder="1" applyAlignment="1" applyProtection="1">
      <alignment horizontal="left" vertical="center" wrapText="1"/>
      <protection locked="0"/>
    </xf>
    <xf numFmtId="0" fontId="9" fillId="8" borderId="4" xfId="0" applyFont="1" applyFill="1" applyBorder="1" applyAlignment="1">
      <alignment horizontal="center" vertical="center" wrapText="1"/>
    </xf>
    <xf numFmtId="0" fontId="10" fillId="8" borderId="4" xfId="0" applyFont="1" applyFill="1" applyBorder="1" applyAlignment="1" applyProtection="1">
      <alignment horizontal="center" vertical="center" wrapText="1"/>
      <protection locked="0"/>
    </xf>
    <xf numFmtId="14" fontId="10" fillId="8" borderId="4" xfId="0" applyNumberFormat="1" applyFont="1" applyFill="1" applyBorder="1" applyAlignment="1" applyProtection="1">
      <alignment horizontal="center" vertical="center" wrapText="1"/>
      <protection locked="0"/>
    </xf>
    <xf numFmtId="0" fontId="5" fillId="0" borderId="2" xfId="0" applyFont="1" applyBorder="1"/>
    <xf numFmtId="0" fontId="8" fillId="0" borderId="4" xfId="0" applyFont="1" applyBorder="1" applyAlignment="1">
      <alignment horizontal="center" vertical="center" wrapText="1"/>
    </xf>
    <xf numFmtId="0" fontId="8" fillId="0" borderId="4" xfId="0" applyFont="1" applyBorder="1" applyAlignment="1">
      <alignment vertical="center" wrapText="1"/>
    </xf>
    <xf numFmtId="43" fontId="8" fillId="0" borderId="4" xfId="1" applyFont="1" applyFill="1" applyBorder="1" applyAlignment="1" applyProtection="1">
      <alignment vertical="center"/>
    </xf>
    <xf numFmtId="43" fontId="6" fillId="0" borderId="4" xfId="1" applyFont="1" applyFill="1" applyBorder="1" applyAlignment="1" applyProtection="1">
      <alignment vertical="center"/>
    </xf>
    <xf numFmtId="0" fontId="5" fillId="0" borderId="1" xfId="0" applyFont="1" applyBorder="1" applyAlignment="1">
      <alignment vertical="center" wrapText="1"/>
    </xf>
    <xf numFmtId="0" fontId="5" fillId="0" borderId="0" xfId="0" applyFont="1" applyAlignment="1">
      <alignment horizontal="center" vertical="center" wrapText="1"/>
    </xf>
    <xf numFmtId="0" fontId="5" fillId="0" borderId="1" xfId="1" applyNumberFormat="1" applyFont="1" applyBorder="1" applyAlignment="1" applyProtection="1">
      <alignment vertical="center" wrapText="1"/>
    </xf>
    <xf numFmtId="0" fontId="5" fillId="0" borderId="0" xfId="0" applyFont="1" applyAlignment="1">
      <alignment vertical="center" wrapText="1"/>
    </xf>
    <xf numFmtId="0" fontId="5" fillId="0" borderId="0" xfId="1" applyNumberFormat="1" applyFont="1" applyAlignment="1" applyProtection="1">
      <alignment vertical="center"/>
    </xf>
    <xf numFmtId="43" fontId="5" fillId="0" borderId="0" xfId="1" applyFont="1" applyAlignment="1" applyProtection="1">
      <alignment vertical="center"/>
    </xf>
    <xf numFmtId="43" fontId="5" fillId="0" borderId="1" xfId="0" applyNumberFormat="1" applyFont="1" applyBorder="1" applyAlignment="1">
      <alignment vertical="center" wrapText="1"/>
    </xf>
    <xf numFmtId="43" fontId="6" fillId="4" borderId="4" xfId="1" applyFont="1" applyFill="1" applyBorder="1" applyAlignment="1" applyProtection="1">
      <alignment vertical="center"/>
    </xf>
    <xf numFmtId="10" fontId="5" fillId="0" borderId="4" xfId="2" applyNumberFormat="1" applyFont="1" applyBorder="1" applyAlignment="1" applyProtection="1">
      <alignment horizontal="right" vertical="center" wrapText="1"/>
    </xf>
    <xf numFmtId="0" fontId="5" fillId="4" borderId="4" xfId="0" applyFont="1" applyFill="1" applyBorder="1" applyAlignment="1">
      <alignment vertical="center"/>
    </xf>
    <xf numFmtId="168" fontId="5" fillId="4" borderId="4" xfId="1" applyNumberFormat="1" applyFont="1" applyFill="1" applyBorder="1" applyAlignment="1" applyProtection="1">
      <alignment horizontal="center" vertical="center"/>
    </xf>
    <xf numFmtId="0" fontId="7" fillId="2" borderId="10" xfId="0" applyFont="1" applyFill="1" applyBorder="1"/>
    <xf numFmtId="43" fontId="5" fillId="0" borderId="3" xfId="0" applyNumberFormat="1" applyFont="1" applyBorder="1"/>
    <xf numFmtId="0" fontId="8" fillId="0" borderId="1" xfId="0" applyFont="1" applyBorder="1"/>
    <xf numFmtId="0" fontId="5" fillId="0" borderId="8" xfId="0" applyFont="1" applyBorder="1" applyAlignment="1">
      <alignment vertical="center"/>
    </xf>
    <xf numFmtId="0" fontId="4" fillId="4" borderId="4" xfId="0" applyFont="1" applyFill="1" applyBorder="1" applyAlignment="1">
      <alignment horizontal="center" vertical="center"/>
    </xf>
    <xf numFmtId="0" fontId="5" fillId="0" borderId="4" xfId="0" applyFont="1" applyBorder="1" applyAlignment="1">
      <alignment horizontal="center" vertical="center"/>
    </xf>
    <xf numFmtId="10" fontId="4" fillId="4" borderId="4" xfId="0" applyNumberFormat="1" applyFont="1" applyFill="1" applyBorder="1" applyAlignment="1">
      <alignment vertical="center"/>
    </xf>
    <xf numFmtId="0" fontId="8" fillId="0" borderId="0" xfId="0" applyFont="1" applyAlignment="1">
      <alignment vertical="center"/>
    </xf>
    <xf numFmtId="10" fontId="8" fillId="0" borderId="1" xfId="2" applyNumberFormat="1" applyFont="1" applyBorder="1" applyProtection="1"/>
    <xf numFmtId="10" fontId="8" fillId="0" borderId="1" xfId="0" applyNumberFormat="1" applyFont="1" applyBorder="1"/>
    <xf numFmtId="10" fontId="5" fillId="0" borderId="3" xfId="0" applyNumberFormat="1" applyFont="1" applyBorder="1"/>
    <xf numFmtId="9" fontId="8" fillId="0" borderId="1" xfId="0" applyNumberFormat="1" applyFont="1" applyBorder="1"/>
    <xf numFmtId="10" fontId="5" fillId="0" borderId="4" xfId="0" applyNumberFormat="1" applyFont="1" applyBorder="1" applyAlignment="1">
      <alignment vertical="center"/>
    </xf>
    <xf numFmtId="10" fontId="4" fillId="3" borderId="4" xfId="0" applyNumberFormat="1" applyFont="1" applyFill="1" applyBorder="1" applyAlignment="1">
      <alignment vertical="center"/>
    </xf>
    <xf numFmtId="0" fontId="8" fillId="0" borderId="3" xfId="0" applyFont="1" applyBorder="1"/>
    <xf numFmtId="10" fontId="5" fillId="0" borderId="4" xfId="2" applyNumberFormat="1" applyFont="1" applyBorder="1" applyAlignment="1" applyProtection="1">
      <alignment horizontal="center" vertical="center"/>
    </xf>
    <xf numFmtId="43" fontId="5" fillId="0" borderId="4" xfId="1" applyFont="1" applyBorder="1" applyAlignment="1" applyProtection="1">
      <alignment vertical="center"/>
    </xf>
    <xf numFmtId="2" fontId="8" fillId="0" borderId="3" xfId="0" applyNumberFormat="1" applyFont="1" applyBorder="1"/>
    <xf numFmtId="0" fontId="5" fillId="0" borderId="1" xfId="0" applyFont="1" applyBorder="1" applyProtection="1">
      <protection locked="0"/>
    </xf>
    <xf numFmtId="0" fontId="5" fillId="0" borderId="0" xfId="0" applyFont="1"/>
    <xf numFmtId="43" fontId="5" fillId="0" borderId="1" xfId="1" applyFont="1" applyBorder="1" applyAlignment="1" applyProtection="1">
      <alignment vertical="center" wrapText="1"/>
    </xf>
    <xf numFmtId="0" fontId="11" fillId="0" borderId="1" xfId="0" applyFont="1" applyBorder="1"/>
    <xf numFmtId="43" fontId="11" fillId="0" borderId="1" xfId="0" applyNumberFormat="1" applyFont="1" applyBorder="1"/>
    <xf numFmtId="43" fontId="5" fillId="0" borderId="1" xfId="0" applyNumberFormat="1" applyFont="1" applyBorder="1"/>
    <xf numFmtId="43" fontId="4" fillId="0" borderId="4" xfId="1" applyFont="1" applyBorder="1" applyAlignment="1" applyProtection="1">
      <alignment vertical="center"/>
    </xf>
    <xf numFmtId="0" fontId="5" fillId="0" borderId="21" xfId="0" applyFont="1" applyBorder="1" applyAlignment="1">
      <alignment vertical="center"/>
    </xf>
    <xf numFmtId="0" fontId="4" fillId="4" borderId="4" xfId="0" applyFont="1" applyFill="1" applyBorder="1" applyAlignment="1">
      <alignment horizontal="center" vertical="center" wrapText="1"/>
    </xf>
    <xf numFmtId="0" fontId="5" fillId="0" borderId="3" xfId="0" applyFont="1" applyBorder="1" applyAlignment="1">
      <alignment wrapText="1"/>
    </xf>
    <xf numFmtId="0" fontId="5" fillId="0" borderId="1" xfId="0" applyFont="1" applyBorder="1" applyAlignment="1">
      <alignment wrapText="1"/>
    </xf>
    <xf numFmtId="43" fontId="5" fillId="10" borderId="4" xfId="1" applyFont="1" applyFill="1" applyBorder="1" applyAlignment="1" applyProtection="1">
      <alignment vertical="center"/>
      <protection locked="0"/>
    </xf>
    <xf numFmtId="0" fontId="5" fillId="10" borderId="4" xfId="1" applyNumberFormat="1" applyFont="1" applyFill="1" applyBorder="1" applyAlignment="1" applyProtection="1">
      <alignment horizontal="left" vertical="center"/>
      <protection locked="0"/>
    </xf>
    <xf numFmtId="10" fontId="5" fillId="10" borderId="4" xfId="2" applyNumberFormat="1" applyFont="1" applyFill="1" applyBorder="1" applyAlignment="1" applyProtection="1">
      <alignment vertical="center"/>
      <protection locked="0"/>
    </xf>
    <xf numFmtId="0" fontId="6" fillId="4" borderId="7" xfId="0" applyFont="1" applyFill="1" applyBorder="1" applyAlignment="1">
      <alignment vertical="center"/>
    </xf>
    <xf numFmtId="0" fontId="6" fillId="4" borderId="8" xfId="0" applyFont="1" applyFill="1" applyBorder="1" applyAlignment="1">
      <alignment vertical="center"/>
    </xf>
    <xf numFmtId="0" fontId="5" fillId="0" borderId="11" xfId="0" applyFont="1" applyBorder="1" applyAlignment="1">
      <alignment vertical="center" wrapText="1"/>
    </xf>
    <xf numFmtId="0" fontId="14" fillId="0" borderId="1" xfId="0" applyFont="1" applyBorder="1" applyAlignment="1">
      <alignment vertical="center" wrapText="1"/>
    </xf>
    <xf numFmtId="43" fontId="14" fillId="0" borderId="25" xfId="1" applyFont="1" applyBorder="1" applyAlignment="1" applyProtection="1">
      <alignment vertical="center"/>
    </xf>
    <xf numFmtId="43" fontId="14" fillId="0" borderId="1" xfId="0" applyNumberFormat="1" applyFont="1" applyBorder="1" applyAlignment="1">
      <alignment vertical="center" wrapText="1"/>
    </xf>
    <xf numFmtId="43" fontId="14" fillId="0" borderId="1" xfId="1" applyFont="1" applyBorder="1" applyAlignment="1" applyProtection="1">
      <alignment vertical="center" wrapText="1"/>
    </xf>
    <xf numFmtId="43" fontId="13" fillId="4" borderId="25" xfId="0" applyNumberFormat="1" applyFont="1" applyFill="1" applyBorder="1" applyAlignment="1">
      <alignment vertical="center"/>
    </xf>
    <xf numFmtId="43" fontId="13" fillId="0" borderId="1" xfId="0" applyNumberFormat="1" applyFont="1" applyBorder="1" applyAlignment="1">
      <alignment vertical="center" wrapText="1"/>
    </xf>
    <xf numFmtId="0" fontId="14" fillId="0" borderId="26" xfId="0" applyFont="1" applyBorder="1" applyAlignment="1">
      <alignment vertical="center"/>
    </xf>
    <xf numFmtId="0" fontId="14" fillId="0" borderId="27" xfId="0" applyFont="1" applyBorder="1" applyAlignment="1">
      <alignment vertical="center"/>
    </xf>
    <xf numFmtId="43" fontId="13" fillId="0" borderId="25" xfId="1" applyFont="1" applyBorder="1" applyAlignment="1" applyProtection="1">
      <alignment horizontal="left" vertical="center"/>
    </xf>
    <xf numFmtId="10" fontId="14" fillId="0" borderId="25" xfId="2" applyNumberFormat="1" applyFont="1" applyBorder="1" applyAlignment="1" applyProtection="1">
      <alignment horizontal="right" vertical="center"/>
    </xf>
    <xf numFmtId="0" fontId="14" fillId="0" borderId="17" xfId="0" applyFont="1" applyBorder="1" applyAlignment="1">
      <alignment vertical="center"/>
    </xf>
    <xf numFmtId="0" fontId="13" fillId="0" borderId="25" xfId="0" applyFont="1" applyBorder="1" applyAlignment="1">
      <alignment horizontal="right" vertical="center"/>
    </xf>
    <xf numFmtId="10" fontId="14" fillId="0" borderId="17" xfId="2" applyNumberFormat="1" applyFont="1" applyBorder="1" applyAlignment="1" applyProtection="1">
      <alignment vertical="center"/>
    </xf>
    <xf numFmtId="10" fontId="13" fillId="11" borderId="30" xfId="2" applyNumberFormat="1" applyFont="1" applyFill="1" applyBorder="1" applyAlignment="1" applyProtection="1">
      <alignment horizontal="right" vertical="center"/>
    </xf>
    <xf numFmtId="43" fontId="13" fillId="11" borderId="25" xfId="1" applyFont="1" applyFill="1" applyBorder="1" applyAlignment="1" applyProtection="1">
      <alignment horizontal="left" vertical="center"/>
    </xf>
    <xf numFmtId="0" fontId="14" fillId="0" borderId="3" xfId="0" applyFont="1" applyBorder="1" applyAlignment="1">
      <alignment vertical="center" wrapText="1"/>
    </xf>
    <xf numFmtId="0" fontId="14" fillId="0" borderId="2" xfId="0" applyFont="1" applyBorder="1" applyAlignment="1">
      <alignment vertical="center" wrapText="1"/>
    </xf>
    <xf numFmtId="0" fontId="0" fillId="0" borderId="0" xfId="0" applyAlignment="1">
      <alignment vertical="center" wrapText="1"/>
    </xf>
    <xf numFmtId="0" fontId="0" fillId="0" borderId="23"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43" fontId="6" fillId="4" borderId="8" xfId="1" applyFont="1" applyFill="1" applyBorder="1" applyAlignment="1" applyProtection="1">
      <alignment vertical="center"/>
    </xf>
    <xf numFmtId="43" fontId="5" fillId="0" borderId="0" xfId="1" applyFont="1" applyAlignment="1" applyProtection="1">
      <alignment vertical="center" wrapText="1"/>
    </xf>
    <xf numFmtId="0" fontId="14" fillId="0" borderId="31" xfId="0" applyFont="1" applyBorder="1" applyAlignment="1">
      <alignment horizontal="center" vertical="center"/>
    </xf>
    <xf numFmtId="43" fontId="14" fillId="0" borderId="2" xfId="0" applyNumberFormat="1" applyFont="1" applyBorder="1" applyAlignment="1">
      <alignment vertical="center" wrapText="1"/>
    </xf>
    <xf numFmtId="43" fontId="14" fillId="0" borderId="28" xfId="0" applyNumberFormat="1" applyFont="1" applyBorder="1" applyAlignment="1">
      <alignment vertical="center"/>
    </xf>
    <xf numFmtId="43" fontId="14" fillId="0" borderId="3" xfId="0" applyNumberFormat="1" applyFont="1" applyBorder="1" applyAlignment="1">
      <alignment vertical="center" wrapText="1"/>
    </xf>
    <xf numFmtId="0" fontId="5" fillId="0" borderId="15" xfId="0" applyFont="1" applyBorder="1" applyAlignment="1">
      <alignment vertical="center" wrapText="1"/>
    </xf>
    <xf numFmtId="0" fontId="10" fillId="8" borderId="7" xfId="0" applyFont="1" applyFill="1" applyBorder="1" applyAlignment="1" applyProtection="1">
      <alignment horizontal="left" vertical="center" wrapText="1"/>
      <protection locked="0"/>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4" xfId="0" applyFont="1" applyFill="1" applyBorder="1" applyAlignment="1" applyProtection="1">
      <alignment horizontal="justify" vertical="center" wrapText="1"/>
      <protection locked="0"/>
    </xf>
    <xf numFmtId="0" fontId="9" fillId="7" borderId="6" xfId="0" applyFont="1" applyFill="1" applyBorder="1" applyAlignment="1">
      <alignment horizontal="center" vertical="center" wrapText="1"/>
    </xf>
    <xf numFmtId="0" fontId="14" fillId="0" borderId="16" xfId="0" applyFont="1" applyBorder="1" applyAlignment="1">
      <alignment horizontal="left" vertical="center"/>
    </xf>
    <xf numFmtId="0" fontId="14" fillId="0" borderId="17" xfId="0" applyFont="1" applyBorder="1" applyAlignment="1">
      <alignment horizontal="left" vertical="center"/>
    </xf>
    <xf numFmtId="0" fontId="14" fillId="0" borderId="18" xfId="0" applyFont="1" applyBorder="1" applyAlignment="1">
      <alignment horizontal="left" vertical="center"/>
    </xf>
    <xf numFmtId="0" fontId="14" fillId="0" borderId="17" xfId="0" applyFont="1" applyBorder="1" applyAlignment="1">
      <alignment horizontal="center" vertical="center"/>
    </xf>
    <xf numFmtId="43" fontId="13" fillId="4" borderId="18" xfId="1" applyFont="1" applyFill="1" applyBorder="1" applyAlignment="1" applyProtection="1">
      <alignment horizontal="right" vertical="center"/>
    </xf>
    <xf numFmtId="0" fontId="14" fillId="0" borderId="25" xfId="0" applyFont="1" applyBorder="1" applyAlignment="1">
      <alignment horizontal="left" vertical="center"/>
    </xf>
    <xf numFmtId="0" fontId="14" fillId="0" borderId="25" xfId="0" applyFont="1" applyBorder="1" applyAlignment="1">
      <alignment horizontal="center" vertical="center"/>
    </xf>
    <xf numFmtId="43" fontId="13" fillId="11" borderId="25" xfId="0" applyNumberFormat="1" applyFont="1" applyFill="1" applyBorder="1" applyAlignment="1">
      <alignment horizontal="center" vertical="center"/>
    </xf>
    <xf numFmtId="43" fontId="5" fillId="0" borderId="4" xfId="1" applyFont="1" applyBorder="1" applyAlignment="1" applyProtection="1">
      <alignment horizontal="left" vertical="center" wrapText="1"/>
    </xf>
    <xf numFmtId="10" fontId="8" fillId="0" borderId="4" xfId="2" applyNumberFormat="1" applyFont="1" applyFill="1" applyBorder="1" applyAlignment="1" applyProtection="1">
      <alignment vertical="center"/>
    </xf>
    <xf numFmtId="43" fontId="6" fillId="4" borderId="8" xfId="0" applyNumberFormat="1" applyFont="1" applyFill="1" applyBorder="1" applyAlignment="1">
      <alignment vertical="center"/>
    </xf>
    <xf numFmtId="0" fontId="13" fillId="11" borderId="20" xfId="0" applyFont="1" applyFill="1" applyBorder="1" applyAlignment="1">
      <alignment horizontal="center" vertical="center"/>
    </xf>
    <xf numFmtId="0" fontId="13" fillId="11" borderId="35" xfId="0" applyFont="1" applyFill="1" applyBorder="1" applyAlignment="1">
      <alignment horizontal="center" vertical="center" wrapText="1"/>
    </xf>
    <xf numFmtId="0" fontId="12" fillId="11" borderId="35" xfId="0" applyFont="1" applyFill="1" applyBorder="1" applyAlignment="1">
      <alignment horizontal="center" vertical="center" wrapText="1"/>
    </xf>
    <xf numFmtId="43" fontId="12" fillId="11" borderId="35" xfId="1" applyFont="1" applyFill="1" applyBorder="1" applyAlignment="1" applyProtection="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16" fillId="0" borderId="0" xfId="0" applyFont="1" applyAlignment="1">
      <alignment horizontal="right" vertical="center" wrapText="1"/>
    </xf>
    <xf numFmtId="0" fontId="17" fillId="0" borderId="0" xfId="0" applyFont="1" applyAlignment="1">
      <alignment vertical="center" wrapText="1"/>
    </xf>
    <xf numFmtId="0" fontId="17" fillId="11" borderId="25" xfId="0" applyFont="1" applyFill="1" applyBorder="1" applyAlignment="1">
      <alignment horizontal="center" vertical="center" wrapText="1"/>
    </xf>
    <xf numFmtId="0" fontId="16" fillId="0" borderId="25" xfId="0" applyFont="1" applyBorder="1" applyAlignment="1">
      <alignment vertical="center" wrapText="1"/>
    </xf>
    <xf numFmtId="43" fontId="16" fillId="0" borderId="25" xfId="1" applyFont="1" applyBorder="1" applyAlignment="1">
      <alignment vertical="center" wrapText="1"/>
    </xf>
    <xf numFmtId="43" fontId="16" fillId="0" borderId="25" xfId="1" applyFont="1" applyBorder="1" applyAlignment="1">
      <alignment horizontal="right" vertical="center" wrapText="1"/>
    </xf>
    <xf numFmtId="43" fontId="17" fillId="0" borderId="25" xfId="1" applyFont="1" applyBorder="1" applyAlignment="1">
      <alignment horizontal="right" vertical="center" wrapText="1"/>
    </xf>
    <xf numFmtId="43" fontId="17" fillId="0" borderId="25" xfId="0" applyNumberFormat="1" applyFont="1" applyBorder="1" applyAlignment="1">
      <alignment horizontal="right" vertical="center" wrapText="1"/>
    </xf>
    <xf numFmtId="10" fontId="16" fillId="0" borderId="25" xfId="2" applyNumberFormat="1" applyFont="1" applyBorder="1" applyAlignment="1">
      <alignment vertical="center" wrapText="1"/>
    </xf>
    <xf numFmtId="43" fontId="16" fillId="0" borderId="25" xfId="0" applyNumberFormat="1" applyFont="1" applyBorder="1" applyAlignment="1">
      <alignment vertical="center" wrapText="1"/>
    </xf>
    <xf numFmtId="43" fontId="17" fillId="0" borderId="25" xfId="0" applyNumberFormat="1"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right" vertical="center" wrapText="1"/>
    </xf>
    <xf numFmtId="0" fontId="17" fillId="0" borderId="1" xfId="0" applyFont="1" applyBorder="1" applyAlignment="1">
      <alignment vertical="center" wrapText="1"/>
    </xf>
    <xf numFmtId="43" fontId="16" fillId="0" borderId="1" xfId="0" applyNumberFormat="1" applyFont="1" applyBorder="1" applyAlignment="1">
      <alignment vertical="center" wrapText="1"/>
    </xf>
    <xf numFmtId="0" fontId="16" fillId="0" borderId="15" xfId="0" applyFont="1" applyBorder="1" applyAlignment="1">
      <alignment horizontal="center" vertical="center" wrapText="1"/>
    </xf>
    <xf numFmtId="0" fontId="16" fillId="0" borderId="15" xfId="0" applyFont="1" applyBorder="1" applyAlignment="1">
      <alignment vertical="center" wrapText="1"/>
    </xf>
    <xf numFmtId="0" fontId="16" fillId="0" borderId="15" xfId="0" applyFont="1" applyBorder="1" applyAlignment="1">
      <alignment horizontal="right" vertical="center" wrapText="1"/>
    </xf>
    <xf numFmtId="0" fontId="17" fillId="0" borderId="15" xfId="0" applyFont="1" applyBorder="1" applyAlignment="1">
      <alignment vertical="center" wrapText="1"/>
    </xf>
    <xf numFmtId="43" fontId="16" fillId="0" borderId="15" xfId="0" applyNumberFormat="1" applyFont="1" applyBorder="1" applyAlignment="1">
      <alignment vertical="center" wrapText="1"/>
    </xf>
    <xf numFmtId="0" fontId="17" fillId="0" borderId="32" xfId="0" applyFont="1" applyBorder="1" applyAlignment="1">
      <alignment vertical="center" wrapText="1"/>
    </xf>
    <xf numFmtId="0" fontId="14" fillId="0" borderId="27" xfId="0" applyFont="1" applyBorder="1" applyAlignment="1">
      <alignment horizontal="left" vertical="center"/>
    </xf>
    <xf numFmtId="0" fontId="14" fillId="0" borderId="2" xfId="0" applyFont="1" applyBorder="1" applyAlignment="1">
      <alignment horizontal="left" vertical="center" wrapText="1"/>
    </xf>
    <xf numFmtId="0" fontId="14" fillId="0" borderId="1" xfId="0" applyFont="1" applyBorder="1" applyAlignment="1">
      <alignment horizontal="left" vertical="center" wrapText="1"/>
    </xf>
    <xf numFmtId="0" fontId="0" fillId="0" borderId="0" xfId="0" applyAlignment="1">
      <alignment horizontal="left"/>
    </xf>
    <xf numFmtId="169" fontId="14" fillId="0" borderId="16" xfId="1" applyNumberFormat="1" applyFont="1" applyBorder="1" applyAlignment="1" applyProtection="1">
      <alignment vertical="center"/>
    </xf>
    <xf numFmtId="10" fontId="5" fillId="0" borderId="1" xfId="0" applyNumberFormat="1" applyFont="1" applyBorder="1"/>
    <xf numFmtId="10" fontId="5" fillId="0" borderId="3" xfId="2" applyNumberFormat="1" applyFont="1" applyBorder="1" applyProtection="1"/>
    <xf numFmtId="43" fontId="8" fillId="0" borderId="1" xfId="0" applyNumberFormat="1" applyFont="1" applyBorder="1"/>
    <xf numFmtId="0" fontId="4" fillId="4" borderId="4" xfId="0" applyFont="1" applyFill="1" applyBorder="1" applyAlignment="1">
      <alignment vertical="center" wrapText="1"/>
    </xf>
    <xf numFmtId="167" fontId="5" fillId="0" borderId="4" xfId="1" applyNumberFormat="1" applyFont="1" applyBorder="1" applyAlignment="1" applyProtection="1">
      <alignment horizontal="left" vertical="center" wrapText="1"/>
    </xf>
    <xf numFmtId="0" fontId="17" fillId="11" borderId="35"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43" fontId="5" fillId="0" borderId="0" xfId="1" applyFont="1" applyFill="1" applyBorder="1" applyAlignment="1" applyProtection="1">
      <alignment horizontal="center" vertical="center"/>
      <protection locked="0"/>
    </xf>
    <xf numFmtId="0" fontId="17" fillId="0" borderId="35" xfId="0" applyFont="1" applyBorder="1" applyAlignment="1">
      <alignment vertical="center" wrapText="1"/>
    </xf>
    <xf numFmtId="9" fontId="17" fillId="0" borderId="15" xfId="0" applyNumberFormat="1" applyFont="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5" fillId="0" borderId="3" xfId="0" applyFont="1" applyBorder="1" applyAlignment="1">
      <alignment vertical="center" wrapText="1"/>
    </xf>
    <xf numFmtId="0" fontId="0" fillId="0" borderId="1" xfId="0" applyBorder="1"/>
    <xf numFmtId="0" fontId="20" fillId="0" borderId="1" xfId="0" applyFont="1" applyBorder="1"/>
    <xf numFmtId="0" fontId="21" fillId="0" borderId="1" xfId="0" applyFont="1" applyBorder="1"/>
    <xf numFmtId="0" fontId="0" fillId="0" borderId="2" xfId="0" applyBorder="1"/>
    <xf numFmtId="0" fontId="0" fillId="0" borderId="3" xfId="0" applyBorder="1"/>
    <xf numFmtId="43" fontId="0" fillId="0" borderId="1" xfId="0" applyNumberFormat="1" applyBorder="1"/>
    <xf numFmtId="171" fontId="0" fillId="0" borderId="1" xfId="1" applyNumberFormat="1" applyFont="1" applyBorder="1" applyProtection="1"/>
    <xf numFmtId="0" fontId="0" fillId="0" borderId="15" xfId="0" applyBorder="1"/>
    <xf numFmtId="43" fontId="0" fillId="0" borderId="15" xfId="0" applyNumberFormat="1" applyBorder="1"/>
    <xf numFmtId="0" fontId="0" fillId="0" borderId="33" xfId="0" applyBorder="1"/>
    <xf numFmtId="43" fontId="0" fillId="0" borderId="3" xfId="0" applyNumberFormat="1" applyBorder="1"/>
    <xf numFmtId="172" fontId="0" fillId="0" borderId="1" xfId="0" applyNumberFormat="1" applyBorder="1"/>
    <xf numFmtId="43" fontId="0" fillId="0" borderId="1" xfId="1" applyFont="1" applyBorder="1"/>
    <xf numFmtId="173" fontId="0" fillId="0" borderId="1" xfId="2" applyNumberFormat="1" applyFont="1" applyBorder="1" applyProtection="1"/>
    <xf numFmtId="9" fontId="0" fillId="0" borderId="1" xfId="0" applyNumberFormat="1" applyBorder="1"/>
    <xf numFmtId="43" fontId="0" fillId="0" borderId="1" xfId="1" applyFont="1" applyBorder="1" applyProtection="1"/>
    <xf numFmtId="43" fontId="14" fillId="0" borderId="25" xfId="1" applyFont="1" applyFill="1" applyBorder="1" applyAlignment="1" applyProtection="1">
      <alignment vertical="center"/>
    </xf>
    <xf numFmtId="43" fontId="13" fillId="3" borderId="25" xfId="1" applyFont="1" applyFill="1" applyBorder="1" applyAlignment="1" applyProtection="1">
      <alignment vertical="center"/>
    </xf>
    <xf numFmtId="43" fontId="13" fillId="4" borderId="25" xfId="1" applyFont="1" applyFill="1" applyBorder="1" applyAlignment="1" applyProtection="1">
      <alignment vertical="center"/>
    </xf>
    <xf numFmtId="0" fontId="14" fillId="0" borderId="16" xfId="0" applyFont="1" applyBorder="1" applyAlignment="1">
      <alignment horizontal="center" vertical="center"/>
    </xf>
    <xf numFmtId="0" fontId="14" fillId="0" borderId="20" xfId="0" applyFont="1" applyBorder="1" applyAlignment="1">
      <alignment horizontal="center" vertical="center"/>
    </xf>
    <xf numFmtId="0" fontId="14" fillId="0" borderId="0" xfId="0" applyFont="1" applyAlignment="1">
      <alignment vertical="center"/>
    </xf>
    <xf numFmtId="0" fontId="14" fillId="0" borderId="1" xfId="0" applyFont="1" applyBorder="1" applyAlignment="1">
      <alignment vertical="center"/>
    </xf>
    <xf numFmtId="0" fontId="22" fillId="0" borderId="1" xfId="0" applyFont="1" applyBorder="1" applyAlignment="1">
      <alignment vertical="center"/>
    </xf>
    <xf numFmtId="0" fontId="23" fillId="0" borderId="1" xfId="0" applyFont="1" applyBorder="1" applyAlignment="1">
      <alignment vertical="center"/>
    </xf>
    <xf numFmtId="43" fontId="14" fillId="0" borderId="1" xfId="0" applyNumberFormat="1" applyFont="1" applyBorder="1" applyAlignment="1">
      <alignment vertical="center"/>
    </xf>
    <xf numFmtId="170" fontId="14" fillId="0" borderId="1" xfId="1" applyNumberFormat="1" applyFont="1" applyBorder="1" applyAlignment="1">
      <alignment vertical="center"/>
    </xf>
    <xf numFmtId="0" fontId="14" fillId="0" borderId="3" xfId="0" applyFont="1" applyBorder="1" applyAlignment="1">
      <alignment vertical="center"/>
    </xf>
    <xf numFmtId="0" fontId="14" fillId="0" borderId="35" xfId="0" applyFont="1" applyBorder="1" applyAlignment="1">
      <alignment horizontal="center" vertical="center"/>
    </xf>
    <xf numFmtId="10" fontId="0" fillId="0" borderId="1" xfId="0" applyNumberFormat="1" applyBorder="1"/>
    <xf numFmtId="0" fontId="13" fillId="4" borderId="25" xfId="1" applyNumberFormat="1" applyFont="1" applyFill="1" applyBorder="1" applyAlignment="1" applyProtection="1">
      <alignment horizontal="center" vertical="center"/>
    </xf>
    <xf numFmtId="43" fontId="0" fillId="0" borderId="1" xfId="0" applyNumberFormat="1" applyBorder="1" applyAlignment="1">
      <alignment vertical="center"/>
    </xf>
    <xf numFmtId="43" fontId="20" fillId="0" borderId="1" xfId="1" applyFont="1" applyBorder="1" applyAlignment="1" applyProtection="1">
      <alignment vertical="center"/>
    </xf>
    <xf numFmtId="167" fontId="14" fillId="0" borderId="25" xfId="1" applyNumberFormat="1" applyFont="1" applyFill="1" applyBorder="1" applyAlignment="1" applyProtection="1">
      <alignment vertical="center"/>
    </xf>
    <xf numFmtId="43" fontId="14" fillId="0" borderId="25" xfId="1" applyFont="1" applyFill="1" applyBorder="1" applyAlignment="1" applyProtection="1">
      <alignment horizontal="center" vertical="center"/>
    </xf>
    <xf numFmtId="0" fontId="13" fillId="3" borderId="25" xfId="0" applyFont="1" applyFill="1" applyBorder="1" applyAlignment="1">
      <alignment horizontal="center" vertical="center"/>
    </xf>
    <xf numFmtId="2" fontId="20" fillId="0" borderId="1" xfId="0" applyNumberFormat="1" applyFont="1" applyBorder="1"/>
    <xf numFmtId="0" fontId="13" fillId="0" borderId="25" xfId="0" applyFont="1" applyBorder="1" applyAlignment="1">
      <alignment horizontal="center" vertical="center"/>
    </xf>
    <xf numFmtId="0" fontId="13" fillId="4" borderId="16" xfId="0" applyFont="1" applyFill="1" applyBorder="1" applyAlignment="1">
      <alignment horizontal="left" vertical="center"/>
    </xf>
    <xf numFmtId="0" fontId="13" fillId="4" borderId="17" xfId="0" applyFont="1" applyFill="1" applyBorder="1" applyAlignment="1">
      <alignment horizontal="left" vertical="center"/>
    </xf>
    <xf numFmtId="0" fontId="13" fillId="4" borderId="18" xfId="0" applyFont="1" applyFill="1" applyBorder="1" applyAlignment="1">
      <alignment horizontal="left" vertical="center"/>
    </xf>
    <xf numFmtId="43" fontId="13" fillId="4" borderId="16" xfId="1" applyFont="1" applyFill="1" applyBorder="1" applyAlignment="1" applyProtection="1">
      <alignment horizontal="center" vertical="center"/>
    </xf>
    <xf numFmtId="43" fontId="13" fillId="4" borderId="17" xfId="1" applyFont="1" applyFill="1" applyBorder="1" applyAlignment="1" applyProtection="1">
      <alignment horizontal="center" vertical="center"/>
    </xf>
    <xf numFmtId="43" fontId="13" fillId="4" borderId="18" xfId="1" applyFont="1" applyFill="1" applyBorder="1" applyAlignment="1" applyProtection="1">
      <alignment horizontal="center" vertical="center"/>
    </xf>
    <xf numFmtId="43" fontId="13" fillId="4" borderId="25" xfId="1" applyFont="1" applyFill="1" applyBorder="1" applyAlignment="1" applyProtection="1">
      <alignment horizontal="center" vertical="center"/>
    </xf>
    <xf numFmtId="43" fontId="14" fillId="2" borderId="25" xfId="1" applyFont="1" applyFill="1" applyBorder="1" applyAlignment="1" applyProtection="1">
      <alignment horizontal="center" vertical="center"/>
    </xf>
    <xf numFmtId="0" fontId="14" fillId="0" borderId="29" xfId="0" applyFont="1" applyBorder="1" applyAlignment="1">
      <alignment horizontal="center" vertical="center"/>
    </xf>
    <xf numFmtId="0" fontId="13" fillId="3" borderId="25" xfId="0" applyFont="1" applyFill="1" applyBorder="1" applyAlignment="1">
      <alignment vertical="center"/>
    </xf>
    <xf numFmtId="0" fontId="14" fillId="0" borderId="0" xfId="0" applyFont="1" applyAlignment="1">
      <alignment horizontal="center" vertical="center"/>
    </xf>
    <xf numFmtId="0" fontId="0" fillId="0" borderId="40" xfId="0" applyBorder="1"/>
    <xf numFmtId="43" fontId="13" fillId="3" borderId="25" xfId="1" applyFont="1" applyFill="1" applyBorder="1" applyAlignment="1" applyProtection="1">
      <alignment horizontal="center" vertical="center"/>
    </xf>
    <xf numFmtId="43" fontId="22" fillId="0" borderId="3" xfId="0" applyNumberFormat="1" applyFont="1" applyBorder="1" applyAlignment="1">
      <alignment vertical="center"/>
    </xf>
    <xf numFmtId="43" fontId="14" fillId="0" borderId="25" xfId="1" applyFont="1" applyBorder="1" applyAlignment="1" applyProtection="1">
      <alignment horizontal="center" vertical="center"/>
    </xf>
    <xf numFmtId="0" fontId="0" fillId="0" borderId="11" xfId="0" applyBorder="1"/>
    <xf numFmtId="0" fontId="0" fillId="0" borderId="10" xfId="0" applyBorder="1"/>
    <xf numFmtId="0" fontId="20" fillId="0" borderId="3" xfId="0" applyFont="1" applyBorder="1"/>
    <xf numFmtId="43" fontId="8" fillId="0" borderId="3" xfId="0" applyNumberFormat="1" applyFont="1" applyBorder="1"/>
    <xf numFmtId="0" fontId="5" fillId="0" borderId="7" xfId="0" applyFont="1" applyBorder="1" applyAlignment="1">
      <alignment vertical="center"/>
    </xf>
    <xf numFmtId="0" fontId="5" fillId="0" borderId="9" xfId="0" applyFont="1" applyBorder="1" applyAlignment="1">
      <alignment vertical="center"/>
    </xf>
    <xf numFmtId="43" fontId="5" fillId="0" borderId="4" xfId="1" applyFont="1" applyBorder="1" applyAlignment="1" applyProtection="1">
      <alignment horizontal="center" vertical="center"/>
    </xf>
    <xf numFmtId="0" fontId="15" fillId="0" borderId="16" xfId="0" applyFont="1" applyBorder="1" applyAlignment="1">
      <alignment horizontal="left" vertical="center" wrapText="1"/>
    </xf>
    <xf numFmtId="0" fontId="15" fillId="0" borderId="17" xfId="0" applyFont="1" applyBorder="1" applyAlignment="1">
      <alignment horizontal="left" vertical="center" wrapText="1"/>
    </xf>
    <xf numFmtId="0" fontId="15" fillId="0" borderId="18" xfId="0" applyFont="1" applyBorder="1" applyAlignment="1">
      <alignment horizontal="left" vertical="center" wrapText="1"/>
    </xf>
    <xf numFmtId="166" fontId="5" fillId="0" borderId="4" xfId="0" applyNumberFormat="1" applyFont="1" applyBorder="1" applyAlignment="1">
      <alignment horizontal="left" vertical="center" wrapText="1"/>
    </xf>
    <xf numFmtId="43" fontId="5" fillId="10" borderId="4" xfId="1" applyFont="1" applyFill="1" applyBorder="1" applyAlignment="1" applyProtection="1">
      <alignment horizontal="center" vertical="center"/>
      <protection locked="0"/>
    </xf>
    <xf numFmtId="43" fontId="0" fillId="0" borderId="3" xfId="1" applyFont="1" applyBorder="1" applyProtection="1"/>
    <xf numFmtId="0" fontId="4" fillId="11" borderId="25" xfId="0" applyFont="1" applyFill="1" applyBorder="1" applyAlignment="1">
      <alignment vertical="center" wrapText="1"/>
    </xf>
    <xf numFmtId="43" fontId="22" fillId="0" borderId="1" xfId="0" applyNumberFormat="1" applyFont="1" applyBorder="1" applyAlignment="1">
      <alignment vertical="center" wrapText="1"/>
    </xf>
    <xf numFmtId="0" fontId="22" fillId="0" borderId="1" xfId="0" applyFont="1" applyBorder="1" applyAlignment="1">
      <alignment vertical="center" wrapText="1"/>
    </xf>
    <xf numFmtId="0" fontId="20" fillId="0" borderId="0" xfId="0" applyFont="1"/>
    <xf numFmtId="43" fontId="14" fillId="0" borderId="26" xfId="0" applyNumberFormat="1" applyFont="1" applyBorder="1" applyAlignment="1">
      <alignment vertical="center" wrapText="1"/>
    </xf>
    <xf numFmtId="43" fontId="14" fillId="0" borderId="27" xfId="0" applyNumberFormat="1" applyFont="1" applyBorder="1" applyAlignment="1">
      <alignment vertical="center" wrapText="1"/>
    </xf>
    <xf numFmtId="43" fontId="14" fillId="0" borderId="28" xfId="0" applyNumberFormat="1" applyFont="1" applyBorder="1" applyAlignment="1">
      <alignment vertical="center" wrapText="1"/>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166" fontId="5" fillId="0" borderId="25" xfId="0" applyNumberFormat="1" applyFont="1" applyBorder="1" applyAlignment="1">
      <alignment horizontal="left" vertical="center" wrapText="1"/>
    </xf>
    <xf numFmtId="0" fontId="6" fillId="4" borderId="8" xfId="0" applyFont="1" applyFill="1" applyBorder="1" applyAlignment="1">
      <alignment horizontal="center" vertical="center"/>
    </xf>
    <xf numFmtId="0" fontId="5" fillId="0" borderId="15" xfId="0" applyFont="1" applyBorder="1" applyAlignment="1">
      <alignment horizontal="center" vertical="center" wrapText="1"/>
    </xf>
    <xf numFmtId="0" fontId="5" fillId="0" borderId="1" xfId="0" applyFont="1" applyBorder="1" applyAlignment="1">
      <alignment horizontal="center" vertical="center" wrapText="1"/>
    </xf>
    <xf numFmtId="167" fontId="4" fillId="4" borderId="4" xfId="1" applyNumberFormat="1" applyFont="1" applyFill="1" applyBorder="1" applyAlignment="1" applyProtection="1">
      <alignment horizontal="center" vertical="center"/>
      <protection locked="0"/>
    </xf>
    <xf numFmtId="169" fontId="14" fillId="0" borderId="16" xfId="1" applyNumberFormat="1" applyFont="1" applyBorder="1" applyAlignment="1" applyProtection="1">
      <alignment horizontal="center" vertical="center"/>
    </xf>
    <xf numFmtId="166" fontId="15" fillId="0" borderId="25" xfId="0" applyNumberFormat="1" applyFont="1" applyBorder="1" applyAlignment="1">
      <alignment horizontal="center" vertical="center" wrapText="1"/>
    </xf>
    <xf numFmtId="166" fontId="15" fillId="0" borderId="16" xfId="0" applyNumberFormat="1" applyFont="1" applyBorder="1" applyAlignment="1">
      <alignment horizontal="center" vertical="center" wrapText="1"/>
    </xf>
    <xf numFmtId="0" fontId="16" fillId="0" borderId="25" xfId="0" applyFont="1" applyBorder="1" applyAlignment="1">
      <alignment horizontal="center" vertical="center" wrapText="1"/>
    </xf>
    <xf numFmtId="43" fontId="16" fillId="0" borderId="25" xfId="0" applyNumberFormat="1" applyFont="1" applyBorder="1" applyAlignment="1">
      <alignment horizontal="center" vertical="center" wrapText="1"/>
    </xf>
    <xf numFmtId="43" fontId="17" fillId="0" borderId="25" xfId="0" applyNumberFormat="1" applyFont="1" applyBorder="1" applyAlignment="1">
      <alignment horizontal="center" vertical="center" wrapText="1"/>
    </xf>
    <xf numFmtId="43" fontId="16" fillId="0" borderId="1" xfId="0" applyNumberFormat="1" applyFont="1" applyBorder="1" applyAlignment="1">
      <alignment horizontal="center" vertical="center" wrapText="1"/>
    </xf>
    <xf numFmtId="0" fontId="11" fillId="0" borderId="3" xfId="0" applyFont="1" applyBorder="1"/>
    <xf numFmtId="43" fontId="5" fillId="0" borderId="4" xfId="1" applyFont="1" applyBorder="1" applyAlignment="1" applyProtection="1">
      <alignment horizontal="center" vertical="center" wrapText="1"/>
    </xf>
    <xf numFmtId="0" fontId="15" fillId="0" borderId="17" xfId="0" applyFont="1" applyBorder="1" applyAlignment="1">
      <alignment vertical="center" wrapText="1"/>
    </xf>
    <xf numFmtId="0" fontId="15" fillId="0" borderId="18" xfId="0" applyFont="1" applyBorder="1" applyAlignment="1">
      <alignment vertical="center" wrapText="1"/>
    </xf>
    <xf numFmtId="0" fontId="0" fillId="0" borderId="25" xfId="0" applyBorder="1" applyAlignment="1">
      <alignment horizontal="center"/>
    </xf>
    <xf numFmtId="0" fontId="15" fillId="0" borderId="19" xfId="0" applyFont="1" applyBorder="1" applyAlignment="1">
      <alignment horizontal="left" vertical="center"/>
    </xf>
    <xf numFmtId="0" fontId="15" fillId="0" borderId="34" xfId="0" applyFont="1" applyBorder="1" applyAlignment="1">
      <alignment horizontal="left" vertical="center"/>
    </xf>
    <xf numFmtId="0" fontId="0" fillId="0" borderId="37" xfId="0" applyBorder="1" applyAlignment="1">
      <alignment horizontal="center"/>
    </xf>
    <xf numFmtId="10" fontId="5" fillId="0" borderId="4" xfId="2" applyNumberFormat="1" applyFont="1" applyFill="1" applyBorder="1" applyAlignment="1" applyProtection="1">
      <alignment vertical="center"/>
    </xf>
    <xf numFmtId="0" fontId="4" fillId="4" borderId="39" xfId="0" applyFont="1" applyFill="1" applyBorder="1" applyAlignment="1">
      <alignment vertical="center"/>
    </xf>
    <xf numFmtId="0" fontId="4" fillId="4" borderId="21" xfId="0" applyFont="1" applyFill="1" applyBorder="1" applyAlignment="1">
      <alignment vertical="center"/>
    </xf>
    <xf numFmtId="0" fontId="4" fillId="0" borderId="4" xfId="0" applyFont="1" applyBorder="1" applyAlignment="1">
      <alignment horizontal="center" wrapText="1"/>
    </xf>
    <xf numFmtId="0" fontId="5" fillId="10" borderId="4" xfId="0" applyFont="1" applyFill="1" applyBorder="1" applyAlignment="1">
      <alignment horizontal="center" vertical="center"/>
    </xf>
    <xf numFmtId="0" fontId="0" fillId="0" borderId="41" xfId="0" applyBorder="1"/>
    <xf numFmtId="0" fontId="0" fillId="0" borderId="42" xfId="0" applyBorder="1"/>
    <xf numFmtId="0" fontId="0" fillId="0" borderId="43" xfId="0" applyBorder="1"/>
    <xf numFmtId="0" fontId="0" fillId="0" borderId="44" xfId="0" applyBorder="1"/>
    <xf numFmtId="0" fontId="25" fillId="0" borderId="0" xfId="0" applyFont="1" applyAlignment="1">
      <alignment vertical="center"/>
    </xf>
    <xf numFmtId="0" fontId="0" fillId="0" borderId="45" xfId="0" applyBorder="1"/>
    <xf numFmtId="0" fontId="26" fillId="0" borderId="0" xfId="0" applyFont="1" applyAlignment="1">
      <alignment vertical="center"/>
    </xf>
    <xf numFmtId="0" fontId="27" fillId="0" borderId="0" xfId="0" applyFont="1"/>
    <xf numFmtId="0" fontId="28" fillId="0" borderId="0" xfId="0" applyFont="1"/>
    <xf numFmtId="0" fontId="29" fillId="0" borderId="0" xfId="0" applyFont="1"/>
    <xf numFmtId="0" fontId="29" fillId="0" borderId="45" xfId="0" applyFont="1" applyBorder="1"/>
    <xf numFmtId="0" fontId="29" fillId="0" borderId="0" xfId="0" applyFont="1" applyAlignment="1">
      <alignment wrapText="1"/>
    </xf>
    <xf numFmtId="0" fontId="29" fillId="0" borderId="45" xfId="0" applyFont="1" applyBorder="1" applyAlignment="1">
      <alignment wrapText="1"/>
    </xf>
    <xf numFmtId="0" fontId="29" fillId="0" borderId="0" xfId="0" applyFont="1" applyAlignment="1">
      <alignment vertical="top" wrapText="1"/>
    </xf>
    <xf numFmtId="0" fontId="29" fillId="0" borderId="45" xfId="0" applyFont="1" applyBorder="1" applyAlignment="1">
      <alignment vertical="top" wrapText="1"/>
    </xf>
    <xf numFmtId="0" fontId="0" fillId="0" borderId="46" xfId="0" applyBorder="1"/>
    <xf numFmtId="0" fontId="0" fillId="0" borderId="47" xfId="0" applyBorder="1"/>
    <xf numFmtId="0" fontId="0" fillId="0" borderId="48" xfId="0" applyBorder="1"/>
    <xf numFmtId="166" fontId="5" fillId="10" borderId="25" xfId="0" applyNumberFormat="1" applyFont="1" applyFill="1" applyBorder="1" applyAlignment="1">
      <alignment horizontal="left" vertical="center" wrapText="1"/>
    </xf>
    <xf numFmtId="43" fontId="5" fillId="10" borderId="7" xfId="1" applyFont="1" applyFill="1" applyBorder="1" applyAlignment="1" applyProtection="1">
      <alignment vertical="center"/>
      <protection locked="0"/>
    </xf>
    <xf numFmtId="0" fontId="4" fillId="4" borderId="7" xfId="0" applyFont="1" applyFill="1" applyBorder="1" applyAlignment="1">
      <alignment vertical="center" wrapText="1"/>
    </xf>
    <xf numFmtId="0" fontId="4" fillId="4" borderId="49" xfId="0" applyFont="1" applyFill="1" applyBorder="1" applyAlignment="1">
      <alignment horizontal="center" vertical="center" wrapText="1"/>
    </xf>
    <xf numFmtId="167" fontId="5" fillId="0" borderId="4" xfId="1" applyNumberFormat="1" applyFont="1" applyBorder="1" applyAlignment="1" applyProtection="1">
      <alignment horizontal="center" vertical="center" wrapText="1"/>
    </xf>
    <xf numFmtId="0" fontId="4" fillId="4" borderId="4" xfId="0" applyFont="1" applyFill="1" applyBorder="1" applyAlignment="1">
      <alignment vertical="center"/>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5" fillId="0" borderId="7" xfId="0" applyFont="1" applyBorder="1" applyAlignment="1" applyProtection="1">
      <alignment horizontal="left"/>
      <protection locked="0"/>
    </xf>
    <xf numFmtId="0" fontId="5" fillId="0" borderId="8" xfId="0" applyFont="1" applyBorder="1" applyAlignment="1" applyProtection="1">
      <alignment horizontal="left"/>
      <protection locked="0"/>
    </xf>
    <xf numFmtId="0" fontId="5" fillId="0" borderId="9" xfId="0" applyFont="1" applyBorder="1" applyAlignment="1" applyProtection="1">
      <alignment horizontal="left"/>
      <protection locked="0"/>
    </xf>
    <xf numFmtId="0" fontId="10" fillId="8" borderId="7" xfId="0" applyFont="1" applyFill="1" applyBorder="1" applyAlignment="1" applyProtection="1">
      <alignment horizontal="left" vertical="center" wrapText="1"/>
      <protection locked="0"/>
    </xf>
    <xf numFmtId="0" fontId="10" fillId="8" borderId="8" xfId="0" applyFont="1" applyFill="1" applyBorder="1" applyAlignment="1" applyProtection="1">
      <alignment horizontal="left" vertical="center" wrapText="1"/>
      <protection locked="0"/>
    </xf>
    <xf numFmtId="0" fontId="10" fillId="8" borderId="9" xfId="0" applyFont="1" applyFill="1" applyBorder="1" applyAlignment="1" applyProtection="1">
      <alignment horizontal="left" vertical="center" wrapText="1"/>
      <protection locked="0"/>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10" fillId="8" borderId="4" xfId="0" applyFont="1" applyFill="1" applyBorder="1" applyAlignment="1" applyProtection="1">
      <alignment horizontal="justify" vertical="center" wrapText="1"/>
      <protection locked="0"/>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10" fillId="8" borderId="7" xfId="0" applyFont="1" applyFill="1" applyBorder="1" applyAlignment="1" applyProtection="1">
      <alignment horizontal="center" vertical="center" wrapText="1"/>
      <protection locked="0"/>
    </xf>
    <xf numFmtId="0" fontId="10" fillId="8" borderId="9" xfId="0" applyFont="1" applyFill="1" applyBorder="1" applyAlignment="1" applyProtection="1">
      <alignment horizontal="center" vertical="center" wrapText="1"/>
      <protection locked="0"/>
    </xf>
    <xf numFmtId="0" fontId="9" fillId="6" borderId="4"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4" fillId="4" borderId="9" xfId="0" applyFont="1" applyFill="1" applyBorder="1" applyAlignment="1">
      <alignment horizontal="left" vertical="center"/>
    </xf>
    <xf numFmtId="10" fontId="5" fillId="2" borderId="4" xfId="2" applyNumberFormat="1" applyFont="1" applyFill="1" applyBorder="1" applyAlignment="1" applyProtection="1">
      <alignment horizontal="left" vertical="center"/>
    </xf>
    <xf numFmtId="0" fontId="4" fillId="4" borderId="4" xfId="0" applyFont="1" applyFill="1" applyBorder="1" applyAlignment="1">
      <alignment horizontal="left" vertical="center"/>
    </xf>
    <xf numFmtId="0" fontId="4" fillId="4" borderId="7" xfId="0" applyFont="1" applyFill="1" applyBorder="1" applyAlignment="1">
      <alignment horizontal="right" vertical="center"/>
    </xf>
    <xf numFmtId="0" fontId="4" fillId="4" borderId="8" xfId="0" applyFont="1" applyFill="1" applyBorder="1" applyAlignment="1">
      <alignment horizontal="right" vertical="center"/>
    </xf>
    <xf numFmtId="0" fontId="4" fillId="4" borderId="9" xfId="0" applyFont="1" applyFill="1" applyBorder="1" applyAlignment="1">
      <alignment horizontal="right" vertical="center"/>
    </xf>
    <xf numFmtId="10" fontId="5" fillId="0" borderId="7" xfId="1" applyNumberFormat="1" applyFont="1" applyBorder="1" applyAlignment="1" applyProtection="1">
      <alignment horizontal="right" vertical="center"/>
    </xf>
    <xf numFmtId="10" fontId="5" fillId="0" borderId="8" xfId="1" applyNumberFormat="1" applyFont="1" applyBorder="1" applyAlignment="1" applyProtection="1">
      <alignment horizontal="right" vertical="center"/>
    </xf>
    <xf numFmtId="10" fontId="5" fillId="0" borderId="9" xfId="1" applyNumberFormat="1" applyFont="1" applyBorder="1" applyAlignment="1" applyProtection="1">
      <alignment horizontal="right" vertical="center"/>
    </xf>
    <xf numFmtId="43" fontId="5" fillId="0" borderId="4" xfId="1" applyFont="1" applyBorder="1" applyAlignment="1" applyProtection="1">
      <alignment horizontal="center" vertical="center"/>
    </xf>
    <xf numFmtId="0" fontId="4" fillId="5" borderId="4" xfId="0" applyFont="1" applyFill="1" applyBorder="1" applyAlignment="1">
      <alignment horizontal="center" vertical="center"/>
    </xf>
    <xf numFmtId="0" fontId="4" fillId="2" borderId="4" xfId="0" applyFont="1" applyFill="1" applyBorder="1" applyAlignment="1">
      <alignment horizontal="left" vertical="center"/>
    </xf>
    <xf numFmtId="0" fontId="4" fillId="2" borderId="4" xfId="0" applyFont="1" applyFill="1" applyBorder="1" applyAlignment="1">
      <alignment horizontal="left" vertical="center" wrapText="1"/>
    </xf>
    <xf numFmtId="0" fontId="5" fillId="0" borderId="4" xfId="0" applyFont="1" applyBorder="1" applyAlignment="1">
      <alignment horizontal="left" vertical="center"/>
    </xf>
    <xf numFmtId="10" fontId="5" fillId="10" borderId="7" xfId="2" applyNumberFormat="1" applyFont="1" applyFill="1" applyBorder="1" applyAlignment="1" applyProtection="1">
      <alignment horizontal="left" vertical="center"/>
      <protection locked="0"/>
    </xf>
    <xf numFmtId="10" fontId="5" fillId="10" borderId="8" xfId="2" applyNumberFormat="1" applyFont="1" applyFill="1" applyBorder="1" applyAlignment="1" applyProtection="1">
      <alignment horizontal="left" vertical="center"/>
      <protection locked="0"/>
    </xf>
    <xf numFmtId="10" fontId="5" fillId="10" borderId="9" xfId="2" applyNumberFormat="1" applyFont="1" applyFill="1" applyBorder="1" applyAlignment="1" applyProtection="1">
      <alignment horizontal="left" vertical="center"/>
      <protection locked="0"/>
    </xf>
    <xf numFmtId="0" fontId="0" fillId="0" borderId="8" xfId="0" applyBorder="1" applyAlignment="1">
      <alignment horizontal="left" vertical="center"/>
    </xf>
    <xf numFmtId="0" fontId="0" fillId="0" borderId="9" xfId="0" applyBorder="1" applyAlignment="1">
      <alignment horizontal="left" vertical="center"/>
    </xf>
    <xf numFmtId="10" fontId="5" fillId="10" borderId="7" xfId="2" applyNumberFormat="1" applyFont="1" applyFill="1" applyBorder="1" applyAlignment="1" applyProtection="1">
      <alignment horizontal="left" vertical="center" wrapText="1"/>
      <protection locked="0"/>
    </xf>
    <xf numFmtId="0" fontId="18" fillId="4" borderId="7" xfId="0" applyFont="1" applyFill="1" applyBorder="1" applyAlignment="1" applyProtection="1">
      <alignment horizontal="left" vertical="center"/>
      <protection locked="0"/>
    </xf>
    <xf numFmtId="0" fontId="18" fillId="4" borderId="8" xfId="0" applyFont="1" applyFill="1" applyBorder="1" applyAlignment="1" applyProtection="1">
      <alignment horizontal="left" vertical="center"/>
      <protection locked="0"/>
    </xf>
    <xf numFmtId="0" fontId="18" fillId="4" borderId="9" xfId="0" applyFont="1" applyFill="1" applyBorder="1" applyAlignment="1" applyProtection="1">
      <alignment horizontal="left" vertical="center"/>
      <protection locked="0"/>
    </xf>
    <xf numFmtId="168" fontId="5" fillId="2" borderId="4" xfId="1" applyNumberFormat="1" applyFont="1" applyFill="1" applyBorder="1" applyAlignment="1" applyProtection="1">
      <alignment horizontal="center" vertical="center"/>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166" fontId="6" fillId="9" borderId="7" xfId="0" applyNumberFormat="1" applyFont="1" applyFill="1" applyBorder="1" applyAlignment="1">
      <alignment horizontal="center" vertical="center" wrapText="1"/>
    </xf>
    <xf numFmtId="166" fontId="6" fillId="9" borderId="8" xfId="0" applyNumberFormat="1" applyFont="1" applyFill="1" applyBorder="1" applyAlignment="1">
      <alignment horizontal="center" vertical="center" wrapText="1"/>
    </xf>
    <xf numFmtId="166" fontId="6" fillId="9" borderId="9" xfId="0" applyNumberFormat="1" applyFont="1" applyFill="1" applyBorder="1" applyAlignment="1">
      <alignment horizontal="center" vertical="center" wrapText="1"/>
    </xf>
    <xf numFmtId="43" fontId="5" fillId="0" borderId="7" xfId="1" applyFont="1" applyBorder="1" applyAlignment="1" applyProtection="1">
      <alignment horizontal="right" vertical="center"/>
    </xf>
    <xf numFmtId="43" fontId="5" fillId="0" borderId="8" xfId="1" applyFont="1" applyBorder="1" applyAlignment="1" applyProtection="1">
      <alignment horizontal="right" vertical="center"/>
    </xf>
    <xf numFmtId="43" fontId="5" fillId="0" borderId="9" xfId="1" applyFont="1" applyBorder="1" applyAlignment="1" applyProtection="1">
      <alignment horizontal="right" vertical="center"/>
    </xf>
    <xf numFmtId="0" fontId="5" fillId="0" borderId="4" xfId="0" applyFont="1" applyBorder="1" applyAlignment="1">
      <alignment horizontal="center"/>
    </xf>
    <xf numFmtId="0" fontId="4" fillId="4" borderId="4" xfId="0" applyFont="1" applyFill="1" applyBorder="1" applyAlignment="1">
      <alignment horizontal="center" vertical="center" wrapText="1"/>
    </xf>
    <xf numFmtId="0" fontId="4" fillId="4" borderId="7"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9" xfId="0" applyFont="1" applyFill="1" applyBorder="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166" fontId="6" fillId="9" borderId="4" xfId="0" applyNumberFormat="1" applyFont="1" applyFill="1" applyBorder="1" applyAlignment="1">
      <alignment horizontal="center" vertical="center" wrapText="1"/>
    </xf>
    <xf numFmtId="0" fontId="4" fillId="3" borderId="4" xfId="0" applyFont="1" applyFill="1" applyBorder="1" applyAlignment="1">
      <alignment horizontal="right"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6" fillId="3" borderId="5" xfId="1" applyNumberFormat="1" applyFont="1" applyFill="1" applyBorder="1" applyAlignment="1" applyProtection="1">
      <alignment horizontal="center" vertical="center" wrapText="1"/>
    </xf>
    <xf numFmtId="0" fontId="6" fillId="3" borderId="6" xfId="1" applyNumberFormat="1" applyFont="1" applyFill="1" applyBorder="1" applyAlignment="1" applyProtection="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43" fontId="6" fillId="3" borderId="5" xfId="1" applyFont="1" applyFill="1" applyBorder="1" applyAlignment="1" applyProtection="1">
      <alignment horizontal="center" vertical="center" wrapText="1"/>
    </xf>
    <xf numFmtId="43" fontId="6" fillId="3" borderId="6" xfId="1" applyFont="1" applyFill="1" applyBorder="1" applyAlignment="1" applyProtection="1">
      <alignment horizontal="center" vertical="center" wrapText="1"/>
    </xf>
    <xf numFmtId="0" fontId="13" fillId="12" borderId="16" xfId="0" applyFont="1" applyFill="1" applyBorder="1" applyAlignment="1">
      <alignment horizontal="center" vertical="center"/>
    </xf>
    <xf numFmtId="0" fontId="13" fillId="12" borderId="17" xfId="0" applyFont="1" applyFill="1" applyBorder="1" applyAlignment="1">
      <alignment horizontal="center" vertical="center"/>
    </xf>
    <xf numFmtId="0" fontId="13" fillId="12" borderId="18" xfId="0" applyFont="1" applyFill="1" applyBorder="1" applyAlignment="1">
      <alignment horizontal="center" vertical="center"/>
    </xf>
    <xf numFmtId="0" fontId="14" fillId="0" borderId="16" xfId="0" applyFont="1" applyBorder="1" applyAlignment="1">
      <alignment horizontal="center" vertical="center"/>
    </xf>
    <xf numFmtId="0" fontId="0" fillId="0" borderId="18" xfId="0" applyBorder="1"/>
    <xf numFmtId="0" fontId="13" fillId="11" borderId="16" xfId="0" applyFont="1" applyFill="1" applyBorder="1" applyAlignment="1">
      <alignment horizontal="right" vertical="center"/>
    </xf>
    <xf numFmtId="0" fontId="13" fillId="11" borderId="17" xfId="0" applyFont="1" applyFill="1" applyBorder="1" applyAlignment="1">
      <alignment horizontal="right" vertical="center"/>
    </xf>
    <xf numFmtId="0" fontId="13" fillId="11" borderId="18" xfId="0" applyFont="1" applyFill="1" applyBorder="1" applyAlignment="1">
      <alignment horizontal="right" vertical="center"/>
    </xf>
    <xf numFmtId="0" fontId="0" fillId="0" borderId="17" xfId="0" applyBorder="1"/>
    <xf numFmtId="43" fontId="14" fillId="0" borderId="35" xfId="1" applyFont="1" applyBorder="1" applyAlignment="1" applyProtection="1">
      <alignment horizontal="center" vertical="center"/>
    </xf>
    <xf numFmtId="43" fontId="14" fillId="0" borderId="36" xfId="1" applyFont="1" applyBorder="1" applyAlignment="1" applyProtection="1">
      <alignment horizontal="center" vertical="center"/>
    </xf>
    <xf numFmtId="43" fontId="14" fillId="0" borderId="37" xfId="1" applyFont="1" applyBorder="1" applyAlignment="1" applyProtection="1">
      <alignment horizontal="center" vertical="center"/>
    </xf>
    <xf numFmtId="43" fontId="13" fillId="4" borderId="16" xfId="1" applyFont="1" applyFill="1" applyBorder="1" applyAlignment="1" applyProtection="1">
      <alignment horizontal="right" vertical="center"/>
    </xf>
    <xf numFmtId="43" fontId="13" fillId="4" borderId="17" xfId="1" applyFont="1" applyFill="1" applyBorder="1" applyAlignment="1" applyProtection="1">
      <alignment horizontal="right" vertical="center"/>
    </xf>
    <xf numFmtId="43" fontId="13" fillId="4" borderId="18" xfId="1" applyFont="1" applyFill="1" applyBorder="1" applyAlignment="1" applyProtection="1">
      <alignment horizontal="right" vertical="center"/>
    </xf>
    <xf numFmtId="166" fontId="12" fillId="13" borderId="16" xfId="0" applyNumberFormat="1" applyFont="1" applyFill="1" applyBorder="1" applyAlignment="1">
      <alignment horizontal="center" vertical="center" wrapText="1"/>
    </xf>
    <xf numFmtId="166" fontId="12" fillId="13" borderId="17" xfId="0" applyNumberFormat="1" applyFont="1" applyFill="1" applyBorder="1" applyAlignment="1">
      <alignment horizontal="center" vertical="center" wrapText="1"/>
    </xf>
    <xf numFmtId="166" fontId="12" fillId="13" borderId="18" xfId="0" applyNumberFormat="1" applyFont="1" applyFill="1" applyBorder="1" applyAlignment="1">
      <alignment horizontal="center" vertical="center" wrapText="1"/>
    </xf>
    <xf numFmtId="166" fontId="12" fillId="13" borderId="20" xfId="0" applyNumberFormat="1" applyFont="1" applyFill="1" applyBorder="1" applyAlignment="1">
      <alignment horizontal="center" vertical="center" wrapText="1"/>
    </xf>
    <xf numFmtId="166" fontId="12" fillId="13" borderId="34" xfId="0" applyNumberFormat="1" applyFont="1" applyFill="1" applyBorder="1" applyAlignment="1">
      <alignment horizontal="center" vertical="center" wrapText="1"/>
    </xf>
    <xf numFmtId="166" fontId="12" fillId="13" borderId="30" xfId="0" applyNumberFormat="1" applyFont="1" applyFill="1" applyBorder="1" applyAlignment="1">
      <alignment horizontal="center" vertical="center" wrapText="1"/>
    </xf>
    <xf numFmtId="166" fontId="12" fillId="13" borderId="38" xfId="0" applyNumberFormat="1" applyFont="1" applyFill="1" applyBorder="1" applyAlignment="1">
      <alignment horizontal="center" vertical="center" wrapText="1"/>
    </xf>
    <xf numFmtId="43" fontId="14" fillId="0" borderId="16" xfId="1" applyFont="1" applyBorder="1" applyAlignment="1" applyProtection="1">
      <alignment horizontal="center" vertical="center"/>
    </xf>
    <xf numFmtId="43" fontId="14" fillId="0" borderId="18" xfId="1" applyFont="1" applyBorder="1" applyAlignment="1" applyProtection="1">
      <alignment horizontal="center" vertical="center"/>
    </xf>
    <xf numFmtId="43" fontId="14" fillId="0" borderId="17" xfId="1" applyFont="1" applyBorder="1" applyAlignment="1" applyProtection="1">
      <alignment horizontal="center" vertical="center"/>
    </xf>
    <xf numFmtId="166" fontId="12" fillId="13" borderId="20" xfId="0" applyNumberFormat="1" applyFont="1" applyFill="1" applyBorder="1" applyAlignment="1">
      <alignment horizontal="center" vertical="center"/>
    </xf>
    <xf numFmtId="166" fontId="12" fillId="13" borderId="19" xfId="0" applyNumberFormat="1" applyFont="1" applyFill="1" applyBorder="1" applyAlignment="1">
      <alignment horizontal="center" vertical="center"/>
    </xf>
    <xf numFmtId="166" fontId="12" fillId="13" borderId="34" xfId="0" applyNumberFormat="1" applyFont="1" applyFill="1" applyBorder="1" applyAlignment="1">
      <alignment horizontal="center" vertical="center"/>
    </xf>
    <xf numFmtId="166" fontId="12" fillId="13" borderId="30" xfId="0" applyNumberFormat="1" applyFont="1" applyFill="1" applyBorder="1" applyAlignment="1">
      <alignment horizontal="center" vertical="center"/>
    </xf>
    <xf numFmtId="166" fontId="12" fillId="13" borderId="29" xfId="0" applyNumberFormat="1" applyFont="1" applyFill="1" applyBorder="1" applyAlignment="1">
      <alignment horizontal="center" vertical="center"/>
    </xf>
    <xf numFmtId="166" fontId="12" fillId="13" borderId="38" xfId="0" applyNumberFormat="1" applyFont="1" applyFill="1" applyBorder="1" applyAlignment="1">
      <alignment horizontal="center" vertical="center"/>
    </xf>
    <xf numFmtId="0" fontId="0" fillId="0" borderId="34" xfId="0" applyBorder="1"/>
    <xf numFmtId="0" fontId="0" fillId="0" borderId="30" xfId="0" applyBorder="1"/>
    <xf numFmtId="0" fontId="0" fillId="0" borderId="38" xfId="0" applyBorder="1"/>
    <xf numFmtId="43" fontId="13" fillId="11" borderId="16" xfId="0" applyNumberFormat="1" applyFont="1" applyFill="1" applyBorder="1" applyAlignment="1">
      <alignment horizontal="center" vertical="center"/>
    </xf>
    <xf numFmtId="43" fontId="13" fillId="11" borderId="17" xfId="0" applyNumberFormat="1" applyFont="1" applyFill="1" applyBorder="1" applyAlignment="1">
      <alignment horizontal="center" vertical="center"/>
    </xf>
    <xf numFmtId="43" fontId="13" fillId="11" borderId="18" xfId="0" applyNumberFormat="1" applyFont="1" applyFill="1" applyBorder="1" applyAlignment="1">
      <alignment horizontal="center" vertical="center"/>
    </xf>
    <xf numFmtId="43" fontId="14" fillId="0" borderId="35" xfId="1" applyFont="1" applyFill="1" applyBorder="1" applyAlignment="1" applyProtection="1">
      <alignment horizontal="center" vertical="center"/>
    </xf>
    <xf numFmtId="43" fontId="14" fillId="0" borderId="36" xfId="1" applyFont="1" applyFill="1" applyBorder="1" applyAlignment="1" applyProtection="1">
      <alignment horizontal="center" vertical="center"/>
    </xf>
    <xf numFmtId="43" fontId="14" fillId="0" borderId="37" xfId="1" applyFont="1" applyFill="1" applyBorder="1" applyAlignment="1" applyProtection="1">
      <alignment horizontal="center" vertical="center"/>
    </xf>
    <xf numFmtId="10" fontId="24" fillId="0" borderId="16" xfId="2" applyNumberFormat="1" applyFont="1" applyFill="1" applyBorder="1" applyAlignment="1" applyProtection="1">
      <alignment horizontal="center" vertical="center"/>
      <protection locked="0"/>
    </xf>
    <xf numFmtId="10" fontId="24" fillId="0" borderId="17" xfId="2" applyNumberFormat="1" applyFont="1" applyFill="1" applyBorder="1" applyAlignment="1" applyProtection="1">
      <alignment horizontal="center" vertical="center"/>
      <protection locked="0"/>
    </xf>
    <xf numFmtId="10" fontId="24" fillId="0" borderId="18" xfId="2" applyNumberFormat="1" applyFont="1" applyFill="1" applyBorder="1" applyAlignment="1" applyProtection="1">
      <alignment horizontal="center" vertical="center"/>
      <protection locked="0"/>
    </xf>
    <xf numFmtId="166" fontId="12" fillId="13" borderId="19" xfId="0" applyNumberFormat="1" applyFont="1" applyFill="1" applyBorder="1" applyAlignment="1">
      <alignment horizontal="center" vertical="center" wrapText="1"/>
    </xf>
    <xf numFmtId="166" fontId="12" fillId="13" borderId="29" xfId="0" applyNumberFormat="1" applyFont="1" applyFill="1" applyBorder="1" applyAlignment="1">
      <alignment horizontal="center" vertical="center" wrapText="1"/>
    </xf>
    <xf numFmtId="0" fontId="13" fillId="4" borderId="16" xfId="0" applyFont="1" applyFill="1" applyBorder="1" applyAlignment="1">
      <alignment horizontal="right" vertical="center"/>
    </xf>
    <xf numFmtId="0" fontId="13" fillId="4" borderId="17" xfId="0" applyFont="1" applyFill="1" applyBorder="1" applyAlignment="1">
      <alignment horizontal="right" vertical="center"/>
    </xf>
    <xf numFmtId="0" fontId="13" fillId="4" borderId="18" xfId="0" applyFont="1" applyFill="1" applyBorder="1" applyAlignment="1">
      <alignment horizontal="right" vertical="center"/>
    </xf>
    <xf numFmtId="0" fontId="14" fillId="0" borderId="25" xfId="0" applyFont="1" applyBorder="1" applyAlignment="1">
      <alignment horizontal="left" vertical="center"/>
    </xf>
    <xf numFmtId="10" fontId="14" fillId="0" borderId="25" xfId="2" applyNumberFormat="1" applyFont="1" applyFill="1" applyBorder="1" applyAlignment="1" applyProtection="1">
      <alignment horizontal="center" vertical="center"/>
    </xf>
    <xf numFmtId="43" fontId="13" fillId="4" borderId="16" xfId="1" applyFont="1" applyFill="1" applyBorder="1" applyAlignment="1" applyProtection="1">
      <alignment horizontal="center" vertical="center"/>
    </xf>
    <xf numFmtId="43" fontId="13" fillId="4" borderId="18" xfId="1" applyFont="1" applyFill="1" applyBorder="1" applyAlignment="1" applyProtection="1">
      <alignment horizontal="center" vertical="center"/>
    </xf>
    <xf numFmtId="0" fontId="12" fillId="3" borderId="25" xfId="0" applyFont="1" applyFill="1" applyBorder="1" applyAlignment="1">
      <alignment horizontal="center" vertical="center"/>
    </xf>
    <xf numFmtId="10" fontId="14" fillId="0" borderId="25" xfId="2" applyNumberFormat="1" applyFont="1" applyBorder="1" applyAlignment="1" applyProtection="1">
      <alignment horizontal="center" vertical="center"/>
    </xf>
    <xf numFmtId="0" fontId="13" fillId="4" borderId="16" xfId="0" applyFont="1" applyFill="1" applyBorder="1" applyAlignment="1">
      <alignment horizontal="left" vertical="center"/>
    </xf>
    <xf numFmtId="0" fontId="13" fillId="4" borderId="17" xfId="0" applyFont="1" applyFill="1" applyBorder="1" applyAlignment="1">
      <alignment horizontal="left" vertical="center"/>
    </xf>
    <xf numFmtId="0" fontId="13" fillId="4" borderId="18" xfId="0" applyFont="1" applyFill="1" applyBorder="1" applyAlignment="1">
      <alignment horizontal="left" vertical="center"/>
    </xf>
    <xf numFmtId="0" fontId="12" fillId="3" borderId="25" xfId="0" applyFont="1" applyFill="1" applyBorder="1" applyAlignment="1">
      <alignment horizontal="left" vertical="center"/>
    </xf>
    <xf numFmtId="10" fontId="14" fillId="0" borderId="35" xfId="2" applyNumberFormat="1" applyFont="1" applyBorder="1" applyAlignment="1" applyProtection="1">
      <alignment horizontal="center" vertical="center"/>
    </xf>
    <xf numFmtId="10" fontId="14" fillId="0" borderId="36" xfId="2" applyNumberFormat="1" applyFont="1" applyBorder="1" applyAlignment="1" applyProtection="1">
      <alignment horizontal="center" vertical="center"/>
    </xf>
    <xf numFmtId="10" fontId="14" fillId="0" borderId="37" xfId="2" applyNumberFormat="1" applyFont="1" applyBorder="1" applyAlignment="1" applyProtection="1">
      <alignment horizontal="center" vertical="center"/>
    </xf>
    <xf numFmtId="10" fontId="13" fillId="4" borderId="25" xfId="2" applyNumberFormat="1" applyFont="1" applyFill="1" applyBorder="1" applyAlignment="1" applyProtection="1">
      <alignment horizontal="center" vertical="center"/>
    </xf>
    <xf numFmtId="0" fontId="13" fillId="3" borderId="16" xfId="0" applyFont="1" applyFill="1" applyBorder="1" applyAlignment="1">
      <alignment horizontal="left" vertical="center"/>
    </xf>
    <xf numFmtId="0" fontId="13" fillId="3" borderId="17" xfId="0" applyFont="1" applyFill="1" applyBorder="1" applyAlignment="1">
      <alignment horizontal="left" vertical="center"/>
    </xf>
    <xf numFmtId="0" fontId="13" fillId="3" borderId="18" xfId="0" applyFont="1" applyFill="1" applyBorder="1" applyAlignment="1">
      <alignment horizontal="left" vertical="center"/>
    </xf>
    <xf numFmtId="0" fontId="13" fillId="4" borderId="25" xfId="0" applyFont="1" applyFill="1" applyBorder="1" applyAlignment="1">
      <alignment horizontal="left" vertical="center"/>
    </xf>
    <xf numFmtId="0" fontId="13" fillId="4" borderId="16" xfId="0" applyFont="1" applyFill="1" applyBorder="1" applyAlignment="1">
      <alignment horizontal="center" vertical="center"/>
    </xf>
    <xf numFmtId="0" fontId="13" fillId="4" borderId="17" xfId="0" applyFont="1" applyFill="1" applyBorder="1" applyAlignment="1">
      <alignment horizontal="center" vertical="center"/>
    </xf>
    <xf numFmtId="0" fontId="13" fillId="4" borderId="18" xfId="0" applyFont="1" applyFill="1" applyBorder="1" applyAlignment="1">
      <alignment horizontal="center" vertical="center"/>
    </xf>
    <xf numFmtId="0" fontId="0" fillId="0" borderId="25" xfId="0" applyBorder="1" applyAlignment="1">
      <alignment horizontal="center"/>
    </xf>
    <xf numFmtId="43" fontId="14" fillId="0" borderId="25" xfId="1" applyFont="1" applyFill="1" applyBorder="1" applyAlignment="1" applyProtection="1">
      <alignment horizontal="center" vertical="center"/>
    </xf>
    <xf numFmtId="0" fontId="13" fillId="2" borderId="16" xfId="0" applyFont="1" applyFill="1" applyBorder="1" applyAlignment="1">
      <alignment horizontal="left" vertical="center"/>
    </xf>
    <xf numFmtId="0" fontId="13" fillId="2" borderId="18" xfId="0" applyFont="1" applyFill="1" applyBorder="1" applyAlignment="1">
      <alignment horizontal="left" vertical="center"/>
    </xf>
    <xf numFmtId="10" fontId="30" fillId="10" borderId="16" xfId="2" applyNumberFormat="1" applyFont="1" applyFill="1" applyBorder="1" applyAlignment="1" applyProtection="1">
      <alignment horizontal="left" vertical="center"/>
      <protection locked="0"/>
    </xf>
    <xf numFmtId="10" fontId="30" fillId="10" borderId="18" xfId="2" applyNumberFormat="1" applyFont="1" applyFill="1" applyBorder="1" applyAlignment="1" applyProtection="1">
      <alignment horizontal="left" vertical="center"/>
      <protection locked="0"/>
    </xf>
    <xf numFmtId="10" fontId="14" fillId="0" borderId="16" xfId="2" applyNumberFormat="1" applyFont="1" applyFill="1" applyBorder="1" applyAlignment="1" applyProtection="1">
      <alignment horizontal="center" vertical="center"/>
    </xf>
    <xf numFmtId="10" fontId="14" fillId="0" borderId="17" xfId="2" applyNumberFormat="1" applyFont="1" applyFill="1" applyBorder="1" applyAlignment="1" applyProtection="1">
      <alignment horizontal="center" vertical="center"/>
    </xf>
    <xf numFmtId="10" fontId="14" fillId="0" borderId="18" xfId="2" applyNumberFormat="1" applyFont="1" applyFill="1" applyBorder="1" applyAlignment="1" applyProtection="1">
      <alignment horizontal="center" vertical="center"/>
    </xf>
    <xf numFmtId="10" fontId="14" fillId="0" borderId="16" xfId="2" applyNumberFormat="1" applyFont="1" applyBorder="1" applyAlignment="1" applyProtection="1">
      <alignment horizontal="right" vertical="center"/>
    </xf>
    <xf numFmtId="10" fontId="14" fillId="0" borderId="18" xfId="2" applyNumberFormat="1" applyFont="1" applyBorder="1" applyAlignment="1" applyProtection="1">
      <alignment horizontal="right" vertical="center"/>
    </xf>
    <xf numFmtId="0" fontId="13" fillId="5" borderId="25" xfId="0" applyFont="1" applyFill="1" applyBorder="1" applyAlignment="1">
      <alignment horizontal="center" vertical="center"/>
    </xf>
    <xf numFmtId="0" fontId="13" fillId="2" borderId="25" xfId="0" applyFont="1" applyFill="1" applyBorder="1" applyAlignment="1">
      <alignment horizontal="left" vertical="center"/>
    </xf>
    <xf numFmtId="0" fontId="14" fillId="0" borderId="16" xfId="0" applyFont="1" applyBorder="1" applyAlignment="1">
      <alignment horizontal="left" vertical="center"/>
    </xf>
    <xf numFmtId="0" fontId="14" fillId="0" borderId="17" xfId="0" applyFont="1" applyBorder="1" applyAlignment="1">
      <alignment horizontal="left" vertical="center"/>
    </xf>
    <xf numFmtId="0" fontId="14" fillId="0" borderId="18" xfId="0" applyFont="1" applyBorder="1" applyAlignment="1">
      <alignment horizontal="left" vertical="center"/>
    </xf>
    <xf numFmtId="0" fontId="14" fillId="0" borderId="16" xfId="1" applyNumberFormat="1" applyFont="1" applyFill="1" applyBorder="1" applyAlignment="1" applyProtection="1">
      <alignment horizontal="left" vertical="center"/>
    </xf>
    <xf numFmtId="0" fontId="14" fillId="0" borderId="17" xfId="1" applyNumberFormat="1" applyFont="1" applyFill="1" applyBorder="1" applyAlignment="1" applyProtection="1">
      <alignment horizontal="left" vertical="center"/>
    </xf>
    <xf numFmtId="0" fontId="14" fillId="0" borderId="18" xfId="1" applyNumberFormat="1" applyFont="1" applyFill="1" applyBorder="1" applyAlignment="1" applyProtection="1">
      <alignment horizontal="left" vertical="center"/>
    </xf>
    <xf numFmtId="10" fontId="14" fillId="0" borderId="16" xfId="2" applyNumberFormat="1" applyFont="1" applyFill="1" applyBorder="1" applyAlignment="1" applyProtection="1">
      <alignment horizontal="left" vertical="center"/>
    </xf>
    <xf numFmtId="10" fontId="14" fillId="0" borderId="17" xfId="2" applyNumberFormat="1" applyFont="1" applyFill="1" applyBorder="1" applyAlignment="1" applyProtection="1">
      <alignment horizontal="left" vertical="center"/>
    </xf>
    <xf numFmtId="10" fontId="14" fillId="0" borderId="18" xfId="2" applyNumberFormat="1" applyFont="1" applyFill="1" applyBorder="1" applyAlignment="1" applyProtection="1">
      <alignment horizontal="left" vertical="center"/>
    </xf>
    <xf numFmtId="0" fontId="14" fillId="0" borderId="17" xfId="0" applyFont="1" applyBorder="1" applyAlignment="1">
      <alignment horizontal="center" vertical="center"/>
    </xf>
    <xf numFmtId="0" fontId="14" fillId="0" borderId="29" xfId="0" applyFont="1" applyBorder="1" applyAlignment="1">
      <alignment horizontal="center" vertical="center"/>
    </xf>
    <xf numFmtId="0" fontId="13" fillId="5" borderId="16"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13" fillId="3" borderId="25" xfId="0" applyFont="1" applyFill="1" applyBorder="1" applyAlignment="1">
      <alignment horizontal="center" vertical="center"/>
    </xf>
    <xf numFmtId="0" fontId="30" fillId="0" borderId="25" xfId="0" applyFont="1" applyBorder="1" applyAlignment="1">
      <alignment horizontal="left" vertical="center" wrapText="1"/>
    </xf>
    <xf numFmtId="0" fontId="15" fillId="0" borderId="20" xfId="0" applyFont="1" applyBorder="1" applyAlignment="1">
      <alignment horizontal="left" vertical="center"/>
    </xf>
    <xf numFmtId="0" fontId="15" fillId="0" borderId="19" xfId="0" applyFont="1" applyBorder="1" applyAlignment="1">
      <alignment horizontal="left" vertical="center"/>
    </xf>
    <xf numFmtId="0" fontId="15" fillId="0" borderId="34" xfId="0" applyFont="1" applyBorder="1" applyAlignment="1">
      <alignment horizontal="left" vertical="center"/>
    </xf>
    <xf numFmtId="10" fontId="14" fillId="0" borderId="16" xfId="2" applyNumberFormat="1" applyFont="1" applyBorder="1" applyAlignment="1" applyProtection="1">
      <alignment vertical="center"/>
    </xf>
    <xf numFmtId="10" fontId="14" fillId="0" borderId="18" xfId="2" applyNumberFormat="1" applyFont="1" applyBorder="1" applyAlignment="1" applyProtection="1">
      <alignment vertic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10" fontId="13" fillId="4" borderId="16" xfId="0" applyNumberFormat="1" applyFont="1" applyFill="1" applyBorder="1" applyAlignment="1">
      <alignment horizontal="right" vertical="center"/>
    </xf>
    <xf numFmtId="10" fontId="13" fillId="4" borderId="18" xfId="0" applyNumberFormat="1" applyFont="1" applyFill="1" applyBorder="1" applyAlignment="1">
      <alignment horizontal="right" vertical="center"/>
    </xf>
    <xf numFmtId="10" fontId="13" fillId="4" borderId="16" xfId="0" applyNumberFormat="1" applyFont="1" applyFill="1" applyBorder="1" applyAlignment="1">
      <alignment vertical="center"/>
    </xf>
    <xf numFmtId="10" fontId="13" fillId="4" borderId="18" xfId="0" applyNumberFormat="1" applyFont="1" applyFill="1" applyBorder="1" applyAlignment="1">
      <alignment vertical="center"/>
    </xf>
    <xf numFmtId="0" fontId="13" fillId="3" borderId="16" xfId="0" applyFont="1" applyFill="1" applyBorder="1" applyAlignment="1">
      <alignment horizontal="right" vertical="center"/>
    </xf>
    <xf numFmtId="0" fontId="13" fillId="3" borderId="17" xfId="0" applyFont="1" applyFill="1" applyBorder="1" applyAlignment="1">
      <alignment horizontal="right" vertical="center"/>
    </xf>
    <xf numFmtId="0" fontId="13" fillId="3" borderId="18" xfId="0" applyFont="1" applyFill="1" applyBorder="1" applyAlignment="1">
      <alignment horizontal="right" vertical="center"/>
    </xf>
    <xf numFmtId="10" fontId="13" fillId="3" borderId="17" xfId="0" applyNumberFormat="1" applyFont="1" applyFill="1" applyBorder="1" applyAlignment="1">
      <alignment horizontal="right" vertical="center"/>
    </xf>
    <xf numFmtId="10" fontId="13" fillId="3" borderId="18" xfId="0" applyNumberFormat="1" applyFont="1" applyFill="1" applyBorder="1" applyAlignment="1">
      <alignment horizontal="right" vertical="center"/>
    </xf>
    <xf numFmtId="0" fontId="17" fillId="11" borderId="25" xfId="0" applyFont="1" applyFill="1" applyBorder="1" applyAlignment="1">
      <alignment horizontal="center" vertical="center" wrapText="1"/>
    </xf>
    <xf numFmtId="0" fontId="17" fillId="11" borderId="35" xfId="0" applyFont="1" applyFill="1" applyBorder="1" applyAlignment="1">
      <alignment horizontal="center" vertical="center" wrapText="1"/>
    </xf>
    <xf numFmtId="0" fontId="17" fillId="11" borderId="37" xfId="0" applyFont="1" applyFill="1" applyBorder="1" applyAlignment="1">
      <alignment horizontal="center" vertical="center" wrapText="1"/>
    </xf>
    <xf numFmtId="0" fontId="17" fillId="11" borderId="16" xfId="0" applyFont="1" applyFill="1" applyBorder="1" applyAlignment="1">
      <alignment horizontal="center" vertical="center" wrapText="1"/>
    </xf>
    <xf numFmtId="0" fontId="17" fillId="11" borderId="17" xfId="0" applyFont="1" applyFill="1" applyBorder="1" applyAlignment="1">
      <alignment horizontal="center" vertical="center" wrapText="1"/>
    </xf>
    <xf numFmtId="0" fontId="17" fillId="11" borderId="18" xfId="0" applyFont="1" applyFill="1" applyBorder="1" applyAlignment="1">
      <alignment horizontal="center" vertical="center" wrapText="1"/>
    </xf>
  </cellXfs>
  <cellStyles count="8">
    <cellStyle name="Moeda 2" xfId="3" xr:uid="{00000000-0005-0000-0000-000000000000}"/>
    <cellStyle name="Normal" xfId="0" builtinId="0"/>
    <cellStyle name="Normal 2" xfId="4" xr:uid="{00000000-0005-0000-0000-000002000000}"/>
    <cellStyle name="Normal 3" xfId="7" xr:uid="{00000000-0005-0000-0000-000003000000}"/>
    <cellStyle name="Porcentagem" xfId="2" builtinId="5"/>
    <cellStyle name="Porcentagem 2" xfId="5" xr:uid="{00000000-0005-0000-0000-000005000000}"/>
    <cellStyle name="Vírgula" xfId="1" builtinId="3"/>
    <cellStyle name="Vírgula 2" xfId="6" xr:uid="{00000000-0005-0000-0000-000007000000}"/>
  </cellStyles>
  <dxfs count="11">
    <dxf>
      <fill>
        <patternFill>
          <bgColor rgb="FFFFFF0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ill>
        <patternFill>
          <bgColor theme="0"/>
        </patternFill>
      </fill>
    </dxf>
    <dxf>
      <font>
        <b/>
        <i val="0"/>
        <color theme="4" tint="-0.24994659260841701"/>
      </font>
      <fill>
        <patternFill>
          <bgColor theme="0"/>
        </patternFill>
      </fill>
    </dxf>
    <dxf>
      <font>
        <b val="0"/>
        <i val="0"/>
        <color auto="1"/>
      </font>
      <fill>
        <patternFill>
          <bgColor theme="0"/>
        </patternFill>
      </fill>
    </dxf>
    <dxf>
      <fill>
        <patternFill>
          <bgColor theme="0"/>
        </patternFill>
      </fill>
    </dxf>
    <dxf>
      <font>
        <b val="0"/>
        <i val="0"/>
        <color auto="1"/>
      </font>
      <fill>
        <patternFill>
          <bgColor theme="0"/>
        </patternFill>
      </fill>
    </dxf>
    <dxf>
      <font>
        <b/>
        <i val="0"/>
        <color theme="4" tint="-0.24994659260841701"/>
      </font>
      <fill>
        <patternFill>
          <bgColor theme="0"/>
        </patternFill>
      </fill>
    </dxf>
  </dxfs>
  <tableStyles count="0" defaultTableStyle="TableStyleMedium2" defaultPivotStyle="PivotStyleLight16"/>
  <colors>
    <mruColors>
      <color rgb="FFE5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hyperlink" Target="#'Tabela de C&#243;digos e Valores'!A1"/><Relationship Id="rId3" Type="http://schemas.openxmlformats.org/officeDocument/2006/relationships/hyperlink" Target="#'Custo por Fun&#231;&#227;o'!A1"/><Relationship Id="rId7" Type="http://schemas.openxmlformats.org/officeDocument/2006/relationships/image" Target="../media/image1.png"/><Relationship Id="rId2" Type="http://schemas.openxmlformats.org/officeDocument/2006/relationships/hyperlink" Target="#'Relat&#243;rio Custo'!A1"/><Relationship Id="rId1" Type="http://schemas.openxmlformats.org/officeDocument/2006/relationships/hyperlink" Target="#'Indicadores Financeiros'!A1"/><Relationship Id="rId6" Type="http://schemas.openxmlformats.org/officeDocument/2006/relationships/hyperlink" Target="#'Dados Cadastrais'!A1"/><Relationship Id="rId5" Type="http://schemas.openxmlformats.org/officeDocument/2006/relationships/hyperlink" Target="#'Custo  Resumido'!A1"/><Relationship Id="rId4" Type="http://schemas.openxmlformats.org/officeDocument/2006/relationships/hyperlink" Target="#'Custo  Resumido por local'!A1"/></Relationships>
</file>

<file path=xl/drawings/drawing1.xml><?xml version="1.0" encoding="utf-8"?>
<xdr:wsDr xmlns:xdr="http://schemas.openxmlformats.org/drawingml/2006/spreadsheetDrawing" xmlns:a="http://schemas.openxmlformats.org/drawingml/2006/main">
  <xdr:twoCellAnchor>
    <xdr:from>
      <xdr:col>2</xdr:col>
      <xdr:colOff>571501</xdr:colOff>
      <xdr:row>10</xdr:row>
      <xdr:rowOff>104775</xdr:rowOff>
    </xdr:from>
    <xdr:to>
      <xdr:col>4</xdr:col>
      <xdr:colOff>247651</xdr:colOff>
      <xdr:row>12</xdr:row>
      <xdr:rowOff>187158</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2E215A63-B312-46DD-911C-FD2CC186A48E}"/>
            </a:ext>
          </a:extLst>
        </xdr:cNvPr>
        <xdr:cNvSpPr/>
      </xdr:nvSpPr>
      <xdr:spPr>
        <a:xfrm>
          <a:off x="922021" y="2139315"/>
          <a:ext cx="1131570" cy="440523"/>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Indicadores financeiros</a:t>
          </a:r>
        </a:p>
      </xdr:txBody>
    </xdr:sp>
    <xdr:clientData/>
  </xdr:twoCellAnchor>
  <xdr:twoCellAnchor>
    <xdr:from>
      <xdr:col>3</xdr:col>
      <xdr:colOff>447676</xdr:colOff>
      <xdr:row>7</xdr:row>
      <xdr:rowOff>9525</xdr:rowOff>
    </xdr:from>
    <xdr:to>
      <xdr:col>5</xdr:col>
      <xdr:colOff>333376</xdr:colOff>
      <xdr:row>9</xdr:row>
      <xdr:rowOff>76200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D2A92EED-3E22-4F35-B45C-49E0C5AAF44D}"/>
            </a:ext>
          </a:extLst>
        </xdr:cNvPr>
        <xdr:cNvSpPr/>
      </xdr:nvSpPr>
      <xdr:spPr>
        <a:xfrm>
          <a:off x="1644016" y="1495425"/>
          <a:ext cx="1104900" cy="43243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solidFill>
                <a:schemeClr val="lt1"/>
              </a:solidFill>
              <a:effectLst/>
              <a:latin typeface="+mn-lt"/>
              <a:ea typeface="+mn-ea"/>
              <a:cs typeface="+mn-cs"/>
            </a:rPr>
            <a:t>Relatório custo</a:t>
          </a:r>
          <a:endParaRPr lang="pt-BR" sz="600">
            <a:effectLst/>
          </a:endParaRPr>
        </a:p>
      </xdr:txBody>
    </xdr:sp>
    <xdr:clientData/>
  </xdr:twoCellAnchor>
  <xdr:twoCellAnchor>
    <xdr:from>
      <xdr:col>6</xdr:col>
      <xdr:colOff>419101</xdr:colOff>
      <xdr:row>10</xdr:row>
      <xdr:rowOff>114300</xdr:rowOff>
    </xdr:from>
    <xdr:to>
      <xdr:col>8</xdr:col>
      <xdr:colOff>304801</xdr:colOff>
      <xdr:row>12</xdr:row>
      <xdr:rowOff>180975</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78188E53-DB47-49EF-AD92-0D866F67E9C7}"/>
            </a:ext>
          </a:extLst>
        </xdr:cNvPr>
        <xdr:cNvSpPr/>
      </xdr:nvSpPr>
      <xdr:spPr>
        <a:xfrm>
          <a:off x="3444241" y="2148840"/>
          <a:ext cx="1104900" cy="43243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Custo por função</a:t>
          </a:r>
        </a:p>
      </xdr:txBody>
    </xdr:sp>
    <xdr:clientData/>
  </xdr:twoCellAnchor>
  <xdr:twoCellAnchor>
    <xdr:from>
      <xdr:col>5</xdr:col>
      <xdr:colOff>457201</xdr:colOff>
      <xdr:row>6</xdr:row>
      <xdr:rowOff>171450</xdr:rowOff>
    </xdr:from>
    <xdr:to>
      <xdr:col>7</xdr:col>
      <xdr:colOff>342901</xdr:colOff>
      <xdr:row>9</xdr:row>
      <xdr:rowOff>71187</xdr:rowOff>
    </xdr:to>
    <xdr:sp macro="" textlink="">
      <xdr:nvSpPr>
        <xdr:cNvPr id="5" name="Retângulo: Cantos Arredondados 4">
          <a:hlinkClick xmlns:r="http://schemas.openxmlformats.org/officeDocument/2006/relationships" r:id="rId4"/>
          <a:extLst>
            <a:ext uri="{FF2B5EF4-FFF2-40B4-BE49-F238E27FC236}">
              <a16:creationId xmlns:a16="http://schemas.microsoft.com/office/drawing/2014/main" id="{7D27CA0B-2738-4314-92F0-5D86A1D412BD}"/>
            </a:ext>
          </a:extLst>
        </xdr:cNvPr>
        <xdr:cNvSpPr/>
      </xdr:nvSpPr>
      <xdr:spPr>
        <a:xfrm>
          <a:off x="2872741" y="1474470"/>
          <a:ext cx="1104900" cy="44837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1000" b="1">
              <a:solidFill>
                <a:schemeClr val="lt1"/>
              </a:solidFill>
              <a:effectLst/>
              <a:latin typeface="+mn-lt"/>
              <a:ea typeface="+mn-ea"/>
              <a:cs typeface="+mn-cs"/>
            </a:rPr>
            <a:t>Custo resumido por local</a:t>
          </a:r>
          <a:endParaRPr lang="pt-BR" sz="700">
            <a:effectLst/>
          </a:endParaRPr>
        </a:p>
      </xdr:txBody>
    </xdr:sp>
    <xdr:clientData/>
  </xdr:twoCellAnchor>
  <xdr:twoCellAnchor>
    <xdr:from>
      <xdr:col>4</xdr:col>
      <xdr:colOff>390526</xdr:colOff>
      <xdr:row>10</xdr:row>
      <xdr:rowOff>114300</xdr:rowOff>
    </xdr:from>
    <xdr:to>
      <xdr:col>6</xdr:col>
      <xdr:colOff>276226</xdr:colOff>
      <xdr:row>12</xdr:row>
      <xdr:rowOff>180975</xdr:rowOff>
    </xdr:to>
    <xdr:sp macro="" textlink="">
      <xdr:nvSpPr>
        <xdr:cNvPr id="6" name="Retângulo: Cantos Arredondados 5">
          <a:hlinkClick xmlns:r="http://schemas.openxmlformats.org/officeDocument/2006/relationships" r:id="rId5"/>
          <a:extLst>
            <a:ext uri="{FF2B5EF4-FFF2-40B4-BE49-F238E27FC236}">
              <a16:creationId xmlns:a16="http://schemas.microsoft.com/office/drawing/2014/main" id="{9B16E65D-3264-4120-8FEB-C88ED337D441}"/>
            </a:ext>
          </a:extLst>
        </xdr:cNvPr>
        <xdr:cNvSpPr/>
      </xdr:nvSpPr>
      <xdr:spPr>
        <a:xfrm>
          <a:off x="2196466" y="2148840"/>
          <a:ext cx="1104900" cy="43243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Custo resumido</a:t>
          </a:r>
        </a:p>
      </xdr:txBody>
    </xdr:sp>
    <xdr:clientData/>
  </xdr:twoCellAnchor>
  <xdr:twoCellAnchor>
    <xdr:from>
      <xdr:col>2</xdr:col>
      <xdr:colOff>19051</xdr:colOff>
      <xdr:row>7</xdr:row>
      <xdr:rowOff>0</xdr:rowOff>
    </xdr:from>
    <xdr:to>
      <xdr:col>3</xdr:col>
      <xdr:colOff>304801</xdr:colOff>
      <xdr:row>9</xdr:row>
      <xdr:rowOff>74529</xdr:rowOff>
    </xdr:to>
    <xdr:sp macro="" textlink="">
      <xdr:nvSpPr>
        <xdr:cNvPr id="7" name="Retângulo: Cantos Arredondados 6">
          <a:hlinkClick xmlns:r="http://schemas.openxmlformats.org/officeDocument/2006/relationships" r:id="rId6"/>
          <a:extLst>
            <a:ext uri="{FF2B5EF4-FFF2-40B4-BE49-F238E27FC236}">
              <a16:creationId xmlns:a16="http://schemas.microsoft.com/office/drawing/2014/main" id="{943B6CBE-1548-4982-8A9F-99B11CFB25EC}"/>
            </a:ext>
          </a:extLst>
        </xdr:cNvPr>
        <xdr:cNvSpPr/>
      </xdr:nvSpPr>
      <xdr:spPr>
        <a:xfrm>
          <a:off x="369571" y="1485900"/>
          <a:ext cx="1131570" cy="440289"/>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Dados cadastrais</a:t>
          </a:r>
        </a:p>
      </xdr:txBody>
    </xdr:sp>
    <xdr:clientData/>
  </xdr:twoCellAnchor>
  <xdr:twoCellAnchor>
    <xdr:from>
      <xdr:col>3</xdr:col>
      <xdr:colOff>58588</xdr:colOff>
      <xdr:row>1</xdr:row>
      <xdr:rowOff>98426</xdr:rowOff>
    </xdr:from>
    <xdr:to>
      <xdr:col>9</xdr:col>
      <xdr:colOff>514350</xdr:colOff>
      <xdr:row>4</xdr:row>
      <xdr:rowOff>28575</xdr:rowOff>
    </xdr:to>
    <xdr:sp macro="" textlink="">
      <xdr:nvSpPr>
        <xdr:cNvPr id="8" name="Retângulo: Cantos Diagonais Recortados 6">
          <a:extLst>
            <a:ext uri="{FF2B5EF4-FFF2-40B4-BE49-F238E27FC236}">
              <a16:creationId xmlns:a16="http://schemas.microsoft.com/office/drawing/2014/main" id="{6AC7BA4F-EF13-4A16-9C79-8055E6CF668E}"/>
            </a:ext>
          </a:extLst>
        </xdr:cNvPr>
        <xdr:cNvSpPr>
          <a:spLocks/>
        </xdr:cNvSpPr>
      </xdr:nvSpPr>
      <xdr:spPr bwMode="auto">
        <a:xfrm>
          <a:off x="1254928" y="212726"/>
          <a:ext cx="4113362" cy="707389"/>
        </a:xfrm>
        <a:custGeom>
          <a:avLst/>
          <a:gdLst>
            <a:gd name="T0" fmla="*/ 0 w 5214902"/>
            <a:gd name="T1" fmla="*/ 0 h 1177925"/>
            <a:gd name="T2" fmla="*/ 5018577 w 5214902"/>
            <a:gd name="T3" fmla="*/ 0 h 1177925"/>
            <a:gd name="T4" fmla="*/ 5214902 w 5214902"/>
            <a:gd name="T5" fmla="*/ 196325 h 1177925"/>
            <a:gd name="T6" fmla="*/ 5214902 w 5214902"/>
            <a:gd name="T7" fmla="*/ 1177925 h 1177925"/>
            <a:gd name="T8" fmla="*/ 5214902 w 5214902"/>
            <a:gd name="T9" fmla="*/ 1177925 h 1177925"/>
            <a:gd name="T10" fmla="*/ 196325 w 5214902"/>
            <a:gd name="T11" fmla="*/ 1177925 h 1177925"/>
            <a:gd name="T12" fmla="*/ 0 w 5214902"/>
            <a:gd name="T13" fmla="*/ 981600 h 1177925"/>
            <a:gd name="T14" fmla="*/ 0 w 5214902"/>
            <a:gd name="T15" fmla="*/ 0 h 1177925"/>
            <a:gd name="T16" fmla="*/ 0 60000 65536"/>
            <a:gd name="T17" fmla="*/ 0 60000 65536"/>
            <a:gd name="T18" fmla="*/ 0 60000 65536"/>
            <a:gd name="T19" fmla="*/ 0 60000 65536"/>
            <a:gd name="T20" fmla="*/ 0 60000 65536"/>
            <a:gd name="T21" fmla="*/ 0 60000 65536"/>
            <a:gd name="T22" fmla="*/ 0 60000 65536"/>
            <a:gd name="T23" fmla="*/ 0 60000 65536"/>
            <a:gd name="T24" fmla="*/ 0 w 5214902"/>
            <a:gd name="T25" fmla="*/ 0 h 1177925"/>
            <a:gd name="T26" fmla="*/ 5214902 w 5214902"/>
            <a:gd name="T27" fmla="*/ 1177925 h 1177925"/>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5214902" h="1177925">
              <a:moveTo>
                <a:pt x="0" y="0"/>
              </a:moveTo>
              <a:lnTo>
                <a:pt x="5018577" y="0"/>
              </a:lnTo>
              <a:lnTo>
                <a:pt x="5214902" y="196325"/>
              </a:lnTo>
              <a:lnTo>
                <a:pt x="5214902" y="1177925"/>
              </a:lnTo>
              <a:lnTo>
                <a:pt x="196325" y="1177925"/>
              </a:lnTo>
              <a:lnTo>
                <a:pt x="0" y="981600"/>
              </a:lnTo>
              <a:lnTo>
                <a:pt x="0" y="0"/>
              </a:lnTo>
              <a:close/>
            </a:path>
          </a:pathLst>
        </a:custGeom>
        <a:solidFill>
          <a:srgbClr val="43494E"/>
        </a:solidFill>
        <a:ln>
          <a:noFill/>
        </a:ln>
      </xdr:spPr>
      <xdr:txBody>
        <a:bodyPr rot="0" vert="horz" wrap="square" lIns="91440" tIns="45720" rIns="91440" bIns="45720" anchor="ctr" anchorCtr="0" upright="1">
          <a:noAutofit/>
        </a:bodyPr>
        <a:lstStyle/>
        <a:p>
          <a:pPr>
            <a:lnSpc>
              <a:spcPct val="107000"/>
            </a:lnSpc>
            <a:spcAft>
              <a:spcPts val="800"/>
            </a:spcAft>
          </a:pPr>
          <a:r>
            <a:rPr lang="pt-BR" sz="14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TRIBUNAL DE JUSTIÇA DE SÃO PAULO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pt-BR" sz="1400">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Secretaria de Administração e Abastecimento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114299</xdr:colOff>
      <xdr:row>1</xdr:row>
      <xdr:rowOff>95251</xdr:rowOff>
    </xdr:from>
    <xdr:to>
      <xdr:col>3</xdr:col>
      <xdr:colOff>57150</xdr:colOff>
      <xdr:row>4</xdr:row>
      <xdr:rowOff>19051</xdr:rowOff>
    </xdr:to>
    <xdr:grpSp>
      <xdr:nvGrpSpPr>
        <xdr:cNvPr id="9" name="Agrupar 8">
          <a:extLst>
            <a:ext uri="{FF2B5EF4-FFF2-40B4-BE49-F238E27FC236}">
              <a16:creationId xmlns:a16="http://schemas.microsoft.com/office/drawing/2014/main" id="{5B33C13B-69E6-4B46-A491-AEEAE18204D9}"/>
            </a:ext>
          </a:extLst>
        </xdr:cNvPr>
        <xdr:cNvGrpSpPr>
          <a:grpSpLocks/>
        </xdr:cNvGrpSpPr>
      </xdr:nvGrpSpPr>
      <xdr:grpSpPr bwMode="auto">
        <a:xfrm>
          <a:off x="247649" y="209551"/>
          <a:ext cx="971551" cy="704850"/>
          <a:chOff x="0" y="0"/>
          <a:chExt cx="11779" cy="11779"/>
        </a:xfrm>
      </xdr:grpSpPr>
      <xdr:sp macro="" textlink="">
        <xdr:nvSpPr>
          <xdr:cNvPr id="10" name="Retângulo: Único Canto Recortado 5">
            <a:extLst>
              <a:ext uri="{FF2B5EF4-FFF2-40B4-BE49-F238E27FC236}">
                <a16:creationId xmlns:a16="http://schemas.microsoft.com/office/drawing/2014/main" id="{DE3126C8-AA6F-BEB8-02ED-B7C1EAB424C0}"/>
              </a:ext>
            </a:extLst>
          </xdr:cNvPr>
          <xdr:cNvSpPr>
            <a:spLocks/>
          </xdr:cNvSpPr>
        </xdr:nvSpPr>
        <xdr:spPr bwMode="auto">
          <a:xfrm rot="5400000">
            <a:off x="0" y="0"/>
            <a:ext cx="11779" cy="11779"/>
          </a:xfrm>
          <a:custGeom>
            <a:avLst/>
            <a:gdLst>
              <a:gd name="T0" fmla="*/ 0 w 1177925"/>
              <a:gd name="T1" fmla="*/ 0 h 1177925"/>
              <a:gd name="T2" fmla="*/ 981600 w 1177925"/>
              <a:gd name="T3" fmla="*/ 0 h 1177925"/>
              <a:gd name="T4" fmla="*/ 1177925 w 1177925"/>
              <a:gd name="T5" fmla="*/ 196325 h 1177925"/>
              <a:gd name="T6" fmla="*/ 1177925 w 1177925"/>
              <a:gd name="T7" fmla="*/ 1177925 h 1177925"/>
              <a:gd name="T8" fmla="*/ 0 w 1177925"/>
              <a:gd name="T9" fmla="*/ 1177925 h 1177925"/>
              <a:gd name="T10" fmla="*/ 0 w 1177925"/>
              <a:gd name="T11" fmla="*/ 0 h 1177925"/>
              <a:gd name="T12" fmla="*/ 0 60000 65536"/>
              <a:gd name="T13" fmla="*/ 0 60000 65536"/>
              <a:gd name="T14" fmla="*/ 0 60000 65536"/>
              <a:gd name="T15" fmla="*/ 0 60000 65536"/>
              <a:gd name="T16" fmla="*/ 0 60000 65536"/>
              <a:gd name="T17" fmla="*/ 0 60000 65536"/>
              <a:gd name="T18" fmla="*/ 0 w 1177925"/>
              <a:gd name="T19" fmla="*/ 0 h 1177925"/>
              <a:gd name="T20" fmla="*/ 1177925 w 1177925"/>
              <a:gd name="T21" fmla="*/ 1177925 h 1177925"/>
            </a:gdLst>
            <a:ahLst/>
            <a:cxnLst>
              <a:cxn ang="T12">
                <a:pos x="T0" y="T1"/>
              </a:cxn>
              <a:cxn ang="T13">
                <a:pos x="T2" y="T3"/>
              </a:cxn>
              <a:cxn ang="T14">
                <a:pos x="T4" y="T5"/>
              </a:cxn>
              <a:cxn ang="T15">
                <a:pos x="T6" y="T7"/>
              </a:cxn>
              <a:cxn ang="T16">
                <a:pos x="T8" y="T9"/>
              </a:cxn>
              <a:cxn ang="T17">
                <a:pos x="T10" y="T11"/>
              </a:cxn>
            </a:cxnLst>
            <a:rect l="T18" t="T19" r="T20" b="T21"/>
            <a:pathLst>
              <a:path w="1177925" h="1177925">
                <a:moveTo>
                  <a:pt x="0" y="0"/>
                </a:moveTo>
                <a:lnTo>
                  <a:pt x="981600" y="0"/>
                </a:lnTo>
                <a:lnTo>
                  <a:pt x="1177925" y="196325"/>
                </a:lnTo>
                <a:lnTo>
                  <a:pt x="1177925" y="1177925"/>
                </a:lnTo>
                <a:lnTo>
                  <a:pt x="0" y="1177925"/>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1" name="Retângulo: Único Canto Recortado 5">
            <a:extLst>
              <a:ext uri="{FF2B5EF4-FFF2-40B4-BE49-F238E27FC236}">
                <a16:creationId xmlns:a16="http://schemas.microsoft.com/office/drawing/2014/main" id="{0E7D0566-CE54-3186-8186-4F2FA9E8054F}"/>
              </a:ext>
            </a:extLst>
          </xdr:cNvPr>
          <xdr:cNvSpPr>
            <a:spLocks/>
          </xdr:cNvSpPr>
        </xdr:nvSpPr>
        <xdr:spPr bwMode="auto">
          <a:xfrm>
            <a:off x="87" y="2549"/>
            <a:ext cx="11367" cy="6594"/>
          </a:xfrm>
          <a:custGeom>
            <a:avLst/>
            <a:gdLst>
              <a:gd name="T0" fmla="*/ 0 w 1136673"/>
              <a:gd name="T1" fmla="*/ 0 h 659423"/>
              <a:gd name="T2" fmla="*/ 1026767 w 1136673"/>
              <a:gd name="T3" fmla="*/ 0 h 659423"/>
              <a:gd name="T4" fmla="*/ 1136673 w 1136673"/>
              <a:gd name="T5" fmla="*/ 109906 h 659423"/>
              <a:gd name="T6" fmla="*/ 1136673 w 1136673"/>
              <a:gd name="T7" fmla="*/ 659423 h 659423"/>
              <a:gd name="T8" fmla="*/ 0 w 1136673"/>
              <a:gd name="T9" fmla="*/ 659423 h 659423"/>
              <a:gd name="T10" fmla="*/ 0 w 1136673"/>
              <a:gd name="T11" fmla="*/ 0 h 659423"/>
              <a:gd name="T12" fmla="*/ 0 60000 65536"/>
              <a:gd name="T13" fmla="*/ 0 60000 65536"/>
              <a:gd name="T14" fmla="*/ 0 60000 65536"/>
              <a:gd name="T15" fmla="*/ 0 60000 65536"/>
              <a:gd name="T16" fmla="*/ 0 60000 65536"/>
              <a:gd name="T17" fmla="*/ 0 60000 65536"/>
              <a:gd name="T18" fmla="*/ 0 w 1136673"/>
              <a:gd name="T19" fmla="*/ 0 h 659423"/>
              <a:gd name="T20" fmla="*/ 1136673 w 1136673"/>
              <a:gd name="T21" fmla="*/ 659423 h 659423"/>
            </a:gdLst>
            <a:ahLst/>
            <a:cxnLst>
              <a:cxn ang="T12">
                <a:pos x="T0" y="T1"/>
              </a:cxn>
              <a:cxn ang="T13">
                <a:pos x="T2" y="T3"/>
              </a:cxn>
              <a:cxn ang="T14">
                <a:pos x="T4" y="T5"/>
              </a:cxn>
              <a:cxn ang="T15">
                <a:pos x="T6" y="T7"/>
              </a:cxn>
              <a:cxn ang="T16">
                <a:pos x="T8" y="T9"/>
              </a:cxn>
              <a:cxn ang="T17">
                <a:pos x="T10" y="T11"/>
              </a:cxn>
            </a:cxnLst>
            <a:rect l="T18" t="T19" r="T20" b="T21"/>
            <a:pathLst>
              <a:path w="1136673" h="659423">
                <a:moveTo>
                  <a:pt x="0" y="0"/>
                </a:moveTo>
                <a:lnTo>
                  <a:pt x="1026767" y="0"/>
                </a:lnTo>
                <a:lnTo>
                  <a:pt x="1136673" y="109906"/>
                </a:lnTo>
                <a:lnTo>
                  <a:pt x="1136673" y="659423"/>
                </a:lnTo>
                <a:lnTo>
                  <a:pt x="0" y="659423"/>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SAAB</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3</xdr:col>
      <xdr:colOff>200025</xdr:colOff>
      <xdr:row>4</xdr:row>
      <xdr:rowOff>24251</xdr:rowOff>
    </xdr:from>
    <xdr:to>
      <xdr:col>9</xdr:col>
      <xdr:colOff>514350</xdr:colOff>
      <xdr:row>5</xdr:row>
      <xdr:rowOff>180975</xdr:rowOff>
    </xdr:to>
    <xdr:sp macro="" textlink="">
      <xdr:nvSpPr>
        <xdr:cNvPr id="12" name="Retângulo: Cantos Superiores Recortados 9">
          <a:extLst>
            <a:ext uri="{FF2B5EF4-FFF2-40B4-BE49-F238E27FC236}">
              <a16:creationId xmlns:a16="http://schemas.microsoft.com/office/drawing/2014/main" id="{67AAF2CF-E3DF-4635-A1BB-E081B9564DC6}"/>
            </a:ext>
          </a:extLst>
        </xdr:cNvPr>
        <xdr:cNvSpPr>
          <a:spLocks/>
        </xdr:cNvSpPr>
      </xdr:nvSpPr>
      <xdr:spPr bwMode="auto">
        <a:xfrm flipV="1">
          <a:off x="1396365" y="915791"/>
          <a:ext cx="3971925" cy="339604"/>
        </a:xfrm>
        <a:custGeom>
          <a:avLst/>
          <a:gdLst>
            <a:gd name="T0" fmla="*/ 2179 w 5034845"/>
            <a:gd name="T1" fmla="*/ 0 h 1307465"/>
            <a:gd name="T2" fmla="*/ 48169 w 5034845"/>
            <a:gd name="T3" fmla="*/ 0 h 1307465"/>
            <a:gd name="T4" fmla="*/ 50348 w 5034845"/>
            <a:gd name="T5" fmla="*/ 2179 h 1307465"/>
            <a:gd name="T6" fmla="*/ 50348 w 5034845"/>
            <a:gd name="T7" fmla="*/ 13074 h 1307465"/>
            <a:gd name="T8" fmla="*/ 50348 w 5034845"/>
            <a:gd name="T9" fmla="*/ 13074 h 1307465"/>
            <a:gd name="T10" fmla="*/ 0 w 5034845"/>
            <a:gd name="T11" fmla="*/ 13074 h 1307465"/>
            <a:gd name="T12" fmla="*/ 0 w 5034845"/>
            <a:gd name="T13" fmla="*/ 13074 h 1307465"/>
            <a:gd name="T14" fmla="*/ 0 w 5034845"/>
            <a:gd name="T15" fmla="*/ 2179 h 1307465"/>
            <a:gd name="T16" fmla="*/ 2179 w 5034845"/>
            <a:gd name="T17" fmla="*/ 0 h 1307465"/>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5034845"/>
            <a:gd name="T28" fmla="*/ 0 h 1307465"/>
            <a:gd name="T29" fmla="*/ 5034845 w 5034845"/>
            <a:gd name="T30" fmla="*/ 1307465 h 1307465"/>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5034845" h="1307465">
              <a:moveTo>
                <a:pt x="217915" y="0"/>
              </a:moveTo>
              <a:lnTo>
                <a:pt x="4816930" y="0"/>
              </a:lnTo>
              <a:lnTo>
                <a:pt x="5034845" y="217915"/>
              </a:lnTo>
              <a:lnTo>
                <a:pt x="5034845" y="1307465"/>
              </a:lnTo>
              <a:lnTo>
                <a:pt x="0" y="1307465"/>
              </a:lnTo>
              <a:lnTo>
                <a:pt x="0" y="217915"/>
              </a:lnTo>
              <a:lnTo>
                <a:pt x="217915"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nSpc>
              <a:spcPct val="115000"/>
            </a:lnSpc>
            <a:spcBef>
              <a:spcPts val="1200"/>
            </a:spcBef>
            <a:spcAft>
              <a:spcPts val="1200"/>
            </a:spcAft>
            <a:tabLst>
              <a:tab pos="3060700" algn="l"/>
            </a:tabLst>
          </a:pPr>
          <a:r>
            <a:rPr lang="pt-BR" sz="1600" b="1">
              <a:solidFill>
                <a:srgbClr val="262626"/>
              </a:solidFill>
              <a:effectLst/>
              <a:latin typeface="Calibri" panose="020F0502020204030204" pitchFamily="34" charset="0"/>
              <a:ea typeface="Calibri" panose="020F0502020204030204" pitchFamily="34" charset="0"/>
              <a:cs typeface="Calibri" panose="020F0502020204030204" pitchFamily="34"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07000"/>
            </a:lnSpc>
            <a:spcAft>
              <a:spcPts val="800"/>
            </a:spcAft>
          </a:pPr>
          <a:r>
            <a:rPr lang="pt-BR"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3</xdr:col>
      <xdr:colOff>448270</xdr:colOff>
      <xdr:row>4</xdr:row>
      <xdr:rowOff>57150</xdr:rowOff>
    </xdr:from>
    <xdr:to>
      <xdr:col>9</xdr:col>
      <xdr:colOff>409575</xdr:colOff>
      <xdr:row>5</xdr:row>
      <xdr:rowOff>133349</xdr:rowOff>
    </xdr:to>
    <xdr:sp macro="" textlink="">
      <xdr:nvSpPr>
        <xdr:cNvPr id="13" name="Retângulo: Cantos Superiores Recortados 9">
          <a:extLst>
            <a:ext uri="{FF2B5EF4-FFF2-40B4-BE49-F238E27FC236}">
              <a16:creationId xmlns:a16="http://schemas.microsoft.com/office/drawing/2014/main" id="{658BB44D-CB47-4BA1-9547-539E22871E42}"/>
            </a:ext>
          </a:extLst>
        </xdr:cNvPr>
        <xdr:cNvSpPr>
          <a:spLocks/>
        </xdr:cNvSpPr>
      </xdr:nvSpPr>
      <xdr:spPr bwMode="auto">
        <a:xfrm>
          <a:off x="1644610" y="948690"/>
          <a:ext cx="3618905" cy="259079"/>
        </a:xfrm>
        <a:custGeom>
          <a:avLst/>
          <a:gdLst>
            <a:gd name="T0" fmla="*/ 3033 w 4538134"/>
            <a:gd name="T1" fmla="*/ 0 h 1819910"/>
            <a:gd name="T2" fmla="*/ 42349 w 4538134"/>
            <a:gd name="T3" fmla="*/ 0 h 1819910"/>
            <a:gd name="T4" fmla="*/ 45382 w 4538134"/>
            <a:gd name="T5" fmla="*/ 3033 h 1819910"/>
            <a:gd name="T6" fmla="*/ 45382 w 4538134"/>
            <a:gd name="T7" fmla="*/ 18198 h 1819910"/>
            <a:gd name="T8" fmla="*/ 45382 w 4538134"/>
            <a:gd name="T9" fmla="*/ 18198 h 1819910"/>
            <a:gd name="T10" fmla="*/ 0 w 4538134"/>
            <a:gd name="T11" fmla="*/ 18198 h 1819910"/>
            <a:gd name="T12" fmla="*/ 0 w 4538134"/>
            <a:gd name="T13" fmla="*/ 18198 h 1819910"/>
            <a:gd name="T14" fmla="*/ 0 w 4538134"/>
            <a:gd name="T15" fmla="*/ 3033 h 1819910"/>
            <a:gd name="T16" fmla="*/ 3033 w 4538134"/>
            <a:gd name="T17" fmla="*/ 0 h 1819910"/>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4538134"/>
            <a:gd name="T28" fmla="*/ 0 h 1819910"/>
            <a:gd name="T29" fmla="*/ 4538134 w 4538134"/>
            <a:gd name="T30" fmla="*/ 1819910 h 1819910"/>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4538134" h="1819910">
              <a:moveTo>
                <a:pt x="303324" y="0"/>
              </a:moveTo>
              <a:lnTo>
                <a:pt x="4234810" y="0"/>
              </a:lnTo>
              <a:lnTo>
                <a:pt x="4538134" y="303324"/>
              </a:lnTo>
              <a:lnTo>
                <a:pt x="4538134" y="1819910"/>
              </a:lnTo>
              <a:lnTo>
                <a:pt x="0" y="1819910"/>
              </a:lnTo>
              <a:lnTo>
                <a:pt x="0" y="303324"/>
              </a:lnTo>
              <a:lnTo>
                <a:pt x="303324"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nSpc>
              <a:spcPct val="107000"/>
            </a:lnSpc>
            <a:spcBef>
              <a:spcPts val="1200"/>
            </a:spcBef>
            <a:spcAft>
              <a:spcPts val="1200"/>
            </a:spcAft>
            <a:tabLst>
              <a:tab pos="3060700" algn="l"/>
            </a:tabLst>
          </a:pPr>
          <a:r>
            <a:rPr lang="pt-BR" sz="1400" b="1">
              <a:solidFill>
                <a:srgbClr val="262626"/>
              </a:solidFill>
              <a:effectLst/>
              <a:latin typeface="Calibri" panose="020F0502020204030204" pitchFamily="34" charset="0"/>
              <a:ea typeface="Calibri" panose="020F0502020204030204" pitchFamily="34" charset="0"/>
              <a:cs typeface="Calibri" panose="020F0502020204030204" pitchFamily="34" charset="0"/>
            </a:rPr>
            <a:t>ESTUDO TÉCNICO DE COMPOSIÇÃO DE CUSTO </a:t>
          </a:r>
          <a:endParaRPr lang="pt-BR" sz="105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4</xdr:col>
      <xdr:colOff>266700</xdr:colOff>
      <xdr:row>37</xdr:row>
      <xdr:rowOff>76200</xdr:rowOff>
    </xdr:from>
    <xdr:to>
      <xdr:col>6</xdr:col>
      <xdr:colOff>276225</xdr:colOff>
      <xdr:row>41</xdr:row>
      <xdr:rowOff>185265</xdr:rowOff>
    </xdr:to>
    <xdr:pic>
      <xdr:nvPicPr>
        <xdr:cNvPr id="14" name="Imagem 13">
          <a:extLst>
            <a:ext uri="{FF2B5EF4-FFF2-40B4-BE49-F238E27FC236}">
              <a16:creationId xmlns:a16="http://schemas.microsoft.com/office/drawing/2014/main" id="{A6E3A66A-723E-4067-8CDF-D0361A2B72A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38350" y="9286875"/>
          <a:ext cx="1228725" cy="871065"/>
        </a:xfrm>
        <a:prstGeom prst="rect">
          <a:avLst/>
        </a:prstGeom>
        <a:noFill/>
        <a:ln>
          <a:noFill/>
        </a:ln>
      </xdr:spPr>
    </xdr:pic>
    <xdr:clientData/>
  </xdr:twoCellAnchor>
  <xdr:twoCellAnchor>
    <xdr:from>
      <xdr:col>1</xdr:col>
      <xdr:colOff>133349</xdr:colOff>
      <xdr:row>13</xdr:row>
      <xdr:rowOff>161923</xdr:rowOff>
    </xdr:from>
    <xdr:to>
      <xdr:col>9</xdr:col>
      <xdr:colOff>657224</xdr:colOff>
      <xdr:row>38</xdr:row>
      <xdr:rowOff>0</xdr:rowOff>
    </xdr:to>
    <xdr:sp macro="" textlink="">
      <xdr:nvSpPr>
        <xdr:cNvPr id="15" name="CaixaDeTexto 14">
          <a:extLst>
            <a:ext uri="{FF2B5EF4-FFF2-40B4-BE49-F238E27FC236}">
              <a16:creationId xmlns:a16="http://schemas.microsoft.com/office/drawing/2014/main" id="{9B5EBAFD-2AA6-4058-822B-3ACDFE0A0B3B}"/>
            </a:ext>
          </a:extLst>
        </xdr:cNvPr>
        <xdr:cNvSpPr txBox="1"/>
      </xdr:nvSpPr>
      <xdr:spPr>
        <a:xfrm>
          <a:off x="266699" y="2819398"/>
          <a:ext cx="5210175" cy="65817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1100" b="1">
              <a:solidFill>
                <a:schemeClr val="dk1"/>
              </a:solidFill>
              <a:latin typeface="+mn-lt"/>
              <a:ea typeface="+mn-ea"/>
              <a:cs typeface="+mn-cs"/>
            </a:rPr>
            <a:t>Instruções e</a:t>
          </a:r>
          <a:r>
            <a:rPr lang="pt-BR" sz="1100" b="1" baseline="0">
              <a:solidFill>
                <a:schemeClr val="dk1"/>
              </a:solidFill>
              <a:latin typeface="+mn-lt"/>
              <a:ea typeface="+mn-ea"/>
              <a:cs typeface="+mn-cs"/>
            </a:rPr>
            <a:t> observações para o preenchimento da planilha:</a:t>
          </a:r>
          <a:endParaRPr lang="pt-BR" sz="1100" b="1">
            <a:solidFill>
              <a:schemeClr val="dk1"/>
            </a:solidFill>
            <a:latin typeface="+mn-lt"/>
            <a:ea typeface="+mn-ea"/>
            <a:cs typeface="+mn-cs"/>
          </a:endParaRPr>
        </a:p>
        <a:p>
          <a:r>
            <a:rPr lang="pt-BR" sz="1100">
              <a:solidFill>
                <a:schemeClr val="dk1"/>
              </a:solidFill>
              <a:latin typeface="+mn-lt"/>
              <a:ea typeface="+mn-ea"/>
              <a:cs typeface="+mn-cs"/>
            </a:rPr>
            <a:t>1. Preencher somente as células da planilha (Indicadores Financeiros) destacadas em VERDE.</a:t>
          </a:r>
          <a:endParaRPr lang="pt-BR" sz="900"/>
        </a:p>
        <a:p>
          <a:pPr eaLnBrk="1" fontAlgn="auto" latinLnBrk="0" hangingPunct="1"/>
          <a:r>
            <a:rPr lang="pt-BR" sz="1100">
              <a:solidFill>
                <a:schemeClr val="dk1"/>
              </a:solidFill>
              <a:latin typeface="+mn-lt"/>
              <a:ea typeface="+mn-ea"/>
              <a:cs typeface="+mn-cs"/>
            </a:rPr>
            <a:t>2. Os campos referentes ao ISSQN – Imposto Sobre Serviços de Qualquer Natureza são editáveis e deverão ser preenchidos/confirmados sob responsabilidade da licitante validar e verificar a alíquota vigente em cada localidade.</a:t>
          </a:r>
          <a:endParaRPr lang="pt-BR" sz="900"/>
        </a:p>
        <a:p>
          <a:r>
            <a:rPr lang="pt-BR" sz="1100">
              <a:solidFill>
                <a:schemeClr val="dk1"/>
              </a:solidFill>
              <a:latin typeface="+mn-lt"/>
              <a:ea typeface="+mn-ea"/>
              <a:cs typeface="+mn-cs"/>
            </a:rPr>
            <a:t>3. </a:t>
          </a:r>
          <a:r>
            <a:rPr lang="pt-BR" sz="1100" baseline="0">
              <a:solidFill>
                <a:schemeClr val="dk1"/>
              </a:solidFill>
              <a:latin typeface="+mn-lt"/>
              <a:ea typeface="+mn-ea"/>
              <a:cs typeface="+mn-cs"/>
            </a:rPr>
            <a:t> As planilhas Relatório Custo, Custo Resumido, Custo Resumido por Local, Custo por Função e Tabela de Códigos e Valores são calculadas automaticamente e não deverão ser alteradas. </a:t>
          </a:r>
          <a:endParaRPr lang="pt-BR" sz="900"/>
        </a:p>
        <a:p>
          <a:r>
            <a:rPr lang="pt-BR" sz="1100">
              <a:solidFill>
                <a:schemeClr val="dk1"/>
              </a:solidFill>
              <a:latin typeface="+mn-lt"/>
              <a:ea typeface="+mn-ea"/>
              <a:cs typeface="+mn-cs"/>
            </a:rPr>
            <a:t>4.  Os percentuais de encargos sociais e trabalhistas, de contingenciamento e dos parâmetros de cálculo são fixos e não devem ser alterados.</a:t>
          </a:r>
          <a:endParaRPr lang="pt-BR" sz="900"/>
        </a:p>
        <a:p>
          <a:r>
            <a:rPr lang="pt-BR" sz="1100">
              <a:solidFill>
                <a:schemeClr val="dk1"/>
              </a:solidFill>
              <a:latin typeface="+mn-lt"/>
              <a:ea typeface="+mn-ea"/>
              <a:cs typeface="+mn-cs"/>
            </a:rPr>
            <a:t>5. Os valores deverão ser apresentados com duas casas decimais e arredondamento matemático no segundo dígito.</a:t>
          </a:r>
          <a:endParaRPr lang="pt-BR" sz="900"/>
        </a:p>
        <a:p>
          <a:r>
            <a:rPr lang="pt-BR" sz="1100">
              <a:solidFill>
                <a:schemeClr val="dk1"/>
              </a:solidFill>
              <a:latin typeface="+mn-lt"/>
              <a:ea typeface="+mn-ea"/>
              <a:cs typeface="+mn-cs"/>
            </a:rPr>
            <a:t>6. O percentual de BDI é calculado igualmente para todos os postos/serviços e de acordo com o ISS de cada município.</a:t>
          </a:r>
          <a:endParaRPr lang="pt-BR" sz="900"/>
        </a:p>
        <a:p>
          <a:r>
            <a:rPr lang="pt-BR" sz="1100">
              <a:solidFill>
                <a:schemeClr val="dk1"/>
              </a:solidFill>
              <a:latin typeface="+mn-lt"/>
              <a:ea typeface="+mn-ea"/>
              <a:cs typeface="+mn-cs"/>
            </a:rPr>
            <a:t>7. </a:t>
          </a:r>
          <a:r>
            <a:rPr lang="pt-BR"/>
            <a:t>As propostas deverão observar, obrigatoriamente, os valores mínimos previstos no instrumento convocatório e aqueles estabelecidos na Convenção Coletiva de Trabalho em vigor, aplicável ao sindicato de enquadramento da licitante, conforme sua atividade econômica preponderante, bem como as convenções coletivas paradigmas referidas no Edital. Havendo divergência entre instrumentos coletivos aplicáveis, deverá prevalecer a condição mais benéfica ao trabalhador, vedada a supressão ou redução de direitos.</a:t>
          </a:r>
          <a:endParaRPr lang="pt-BR" sz="900"/>
        </a:p>
        <a:p>
          <a:r>
            <a:rPr lang="pt-BR" sz="1100">
              <a:solidFill>
                <a:schemeClr val="dk1"/>
              </a:solidFill>
              <a:latin typeface="+mn-lt"/>
              <a:ea typeface="+mn-ea"/>
              <a:cs typeface="+mn-cs"/>
            </a:rPr>
            <a:t>8. O valor do vale-transporte adotado no orçamento estimativo da contratação foi de R$ 5,82  (ida e volta R$ 11,64). Contudo, o valor do vale-transporte constante no estudo técnico de composição de custos foi utilizado apenas para estimativa do preço referencial. Deste modo, o lançamento dos valores dos vales-transportes são</a:t>
          </a:r>
          <a:r>
            <a:rPr lang="pt-BR" sz="1100" baseline="0">
              <a:solidFill>
                <a:schemeClr val="dk1"/>
              </a:solidFill>
              <a:latin typeface="+mn-lt"/>
              <a:ea typeface="+mn-ea"/>
              <a:cs typeface="+mn-cs"/>
            </a:rPr>
            <a:t> </a:t>
          </a:r>
          <a:r>
            <a:rPr lang="pt-BR" sz="1100">
              <a:solidFill>
                <a:schemeClr val="dk1"/>
              </a:solidFill>
              <a:latin typeface="+mn-lt"/>
              <a:ea typeface="+mn-ea"/>
              <a:cs typeface="+mn-cs"/>
            </a:rPr>
            <a:t>de responsabilidade da licitante, que deverá informar o valor de cada localidade, observada a realidade operacional da empresa e dos funcionários. </a:t>
          </a:r>
          <a:endParaRPr lang="pt-BR" sz="900"/>
        </a:p>
        <a:p>
          <a:r>
            <a:rPr lang="pt-BR" sz="1100">
              <a:solidFill>
                <a:schemeClr val="dk1"/>
              </a:solidFill>
              <a:latin typeface="+mn-lt"/>
              <a:ea typeface="+mn-ea"/>
              <a:cs typeface="+mn-cs"/>
            </a:rPr>
            <a:t>9. Conforme o § 2º do Art.59 da Lei 14.133/2021, caso a/o Comissão de Contratação/ Pregoeiro(a) entenda que seja necessário, é facultada a solicitação de qualquer esclarecimento, justificativa, comprovação ou complementação de informação, inclusive em relação a qualquer informação apresentada na planilha de composição de custos.</a:t>
          </a:r>
          <a:endParaRPr lang="pt-BR" sz="900"/>
        </a:p>
        <a:p>
          <a:r>
            <a:rPr lang="pt-BR" sz="1100">
              <a:solidFill>
                <a:schemeClr val="dk1"/>
              </a:solidFill>
              <a:latin typeface="+mn-lt"/>
              <a:ea typeface="+mn-ea"/>
              <a:cs typeface="+mn-cs"/>
            </a:rPr>
            <a:t>10. A licitante poderá inserir valores da despesa no campo outros (item 10)</a:t>
          </a:r>
          <a:r>
            <a:rPr lang="pt-BR" sz="1100" baseline="0">
              <a:solidFill>
                <a:schemeClr val="dk1"/>
              </a:solidFill>
              <a:latin typeface="+mn-lt"/>
              <a:ea typeface="+mn-ea"/>
              <a:cs typeface="+mn-cs"/>
            </a:rPr>
            <a:t> </a:t>
          </a:r>
          <a:r>
            <a:rPr lang="pt-BR" sz="1100">
              <a:solidFill>
                <a:schemeClr val="dk1"/>
              </a:solidFill>
              <a:latin typeface="+mn-lt"/>
              <a:ea typeface="+mn-ea"/>
              <a:cs typeface="+mn-cs"/>
            </a:rPr>
            <a:t>da tabela de benefícios da CCT, desde que sejam especificados.</a:t>
          </a:r>
        </a:p>
        <a:p>
          <a:r>
            <a:rPr lang="pt-BR" sz="1100">
              <a:solidFill>
                <a:schemeClr val="dk1"/>
              </a:solidFill>
              <a:effectLst/>
              <a:latin typeface="+mn-lt"/>
              <a:ea typeface="+mn-ea"/>
              <a:cs typeface="+mn-cs"/>
            </a:rPr>
            <a:t>11. Não haverá incidência de BDI (benefíciose despesas indiretas) sobre os itens de DIÁRIAS e de QUILOMETRAGEM, por terem natureza de reembolso indenizatório, pagas mediante comprovação, conforme o Acórdão do TCU nº 2622/2013 e do art. 23, §2º, da Lei nº 14.133/2021.</a:t>
          </a:r>
          <a:r>
            <a:rPr lang="pt-BR" sz="900">
              <a:effectLst/>
            </a:rPr>
            <a:t> </a:t>
          </a:r>
        </a:p>
        <a:p>
          <a:endParaRPr lang="pt-BR" sz="900">
            <a:latin typeface="+mn-lt"/>
          </a:endParaRPr>
        </a:p>
      </xdr:txBody>
    </xdr:sp>
    <xdr:clientData/>
  </xdr:twoCellAnchor>
  <xdr:twoCellAnchor>
    <xdr:from>
      <xdr:col>7</xdr:col>
      <xdr:colOff>457201</xdr:colOff>
      <xdr:row>6</xdr:row>
      <xdr:rowOff>180975</xdr:rowOff>
    </xdr:from>
    <xdr:to>
      <xdr:col>9</xdr:col>
      <xdr:colOff>342901</xdr:colOff>
      <xdr:row>9</xdr:row>
      <xdr:rowOff>80712</xdr:rowOff>
    </xdr:to>
    <xdr:sp macro="" textlink="">
      <xdr:nvSpPr>
        <xdr:cNvPr id="16" name="Retângulo: Cantos Arredondados 15">
          <a:hlinkClick xmlns:r="http://schemas.openxmlformats.org/officeDocument/2006/relationships" r:id="rId8"/>
          <a:extLst>
            <a:ext uri="{FF2B5EF4-FFF2-40B4-BE49-F238E27FC236}">
              <a16:creationId xmlns:a16="http://schemas.microsoft.com/office/drawing/2014/main" id="{50B73122-B585-43E6-B82D-2828D3CBA7CC}"/>
            </a:ext>
          </a:extLst>
        </xdr:cNvPr>
        <xdr:cNvSpPr/>
      </xdr:nvSpPr>
      <xdr:spPr>
        <a:xfrm>
          <a:off x="4091941" y="1483995"/>
          <a:ext cx="1104900" cy="44837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solidFill>
                <a:schemeClr val="lt1"/>
              </a:solidFill>
              <a:effectLst/>
              <a:latin typeface="+mn-lt"/>
              <a:ea typeface="+mn-ea"/>
              <a:cs typeface="+mn-cs"/>
            </a:rPr>
            <a:t>Tabela de códigos e valores</a:t>
          </a:r>
          <a:endParaRPr lang="pt-BR" sz="6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114300</xdr:colOff>
      <xdr:row>129</xdr:row>
      <xdr:rowOff>95248</xdr:rowOff>
    </xdr:from>
    <xdr:to>
      <xdr:col>9</xdr:col>
      <xdr:colOff>1219200</xdr:colOff>
      <xdr:row>141</xdr:row>
      <xdr:rowOff>104775</xdr:rowOff>
    </xdr:to>
    <xdr:sp macro="" textlink="">
      <xdr:nvSpPr>
        <xdr:cNvPr id="2" name="CaixaDeTexto 3">
          <a:extLst>
            <a:ext uri="{FF2B5EF4-FFF2-40B4-BE49-F238E27FC236}">
              <a16:creationId xmlns:a16="http://schemas.microsoft.com/office/drawing/2014/main" id="{EB767B07-5118-4B43-BD51-EC8410D13481}"/>
            </a:ext>
          </a:extLst>
        </xdr:cNvPr>
        <xdr:cNvSpPr txBox="1"/>
      </xdr:nvSpPr>
      <xdr:spPr>
        <a:xfrm>
          <a:off x="114300" y="20097748"/>
          <a:ext cx="8848725" cy="33432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1050" b="1">
              <a:latin typeface="+mn-lt"/>
            </a:rPr>
            <a:t>Fontes de Referências: </a:t>
          </a:r>
        </a:p>
        <a:p>
          <a:r>
            <a:rPr lang="pt-BR" sz="1050">
              <a:solidFill>
                <a:schemeClr val="dk1"/>
              </a:solidFill>
              <a:effectLst/>
              <a:latin typeface="+mn-lt"/>
              <a:ea typeface="+mn-ea"/>
              <a:cs typeface="+mn-cs"/>
            </a:rPr>
            <a:t>1. Convenção Coletiva de Trabalho</a:t>
          </a:r>
          <a:r>
            <a:rPr lang="pt-BR" sz="1050" baseline="0">
              <a:solidFill>
                <a:schemeClr val="dk1"/>
              </a:solidFill>
              <a:effectLst/>
              <a:latin typeface="+mn-lt"/>
              <a:ea typeface="+mn-ea"/>
              <a:cs typeface="+mn-cs"/>
            </a:rPr>
            <a:t> do Sindicato das Empresas de Prestação de Serviços a Terceiros, Colocação e Administração de Mão de Obra e de Trabalho Temporário no Estado de São Paulo - SINDEPRESTEM e Sindicato dos Empregados em Empresas de Prestação de Serviços a Terceiros, Colocação e Administração de Mão de Obra, Trabalho Temporário, Leitura de Medidores e Entrega de Avisos do Estado de São Paulo - SINDEEPRES - Vigência: de 1º de Janeiro de 2025 a 31 de Dezembro de 2026. Data-base da categoria: 01º de Janeiro (nº de registro no MTE SP003052/2025). </a:t>
          </a:r>
          <a:endParaRPr lang="pt-BR" sz="900">
            <a:effectLst/>
          </a:endParaRPr>
        </a:p>
        <a:p>
          <a:r>
            <a:rPr lang="pt-BR" sz="1050" baseline="0">
              <a:solidFill>
                <a:schemeClr val="dk1"/>
              </a:solidFill>
              <a:effectLst/>
              <a:latin typeface="+mn-lt"/>
              <a:ea typeface="+mn-ea"/>
              <a:cs typeface="+mn-cs"/>
            </a:rPr>
            <a:t>2. Termo Aditivo a Convenção Coletiva de Trabalho 2026/2026 firmado entre o Sindicato das Empresas de Prestação de Serviços a Terceiros, Colocação e Administração de Mão de Obra e de Trabalho Temporário no Estado de São Paulo - SINDEPRESTEM e o Sindicato dos Empregados em Empresas de Prestação de Serviços a Terceiros, Colocação e Administração de Mão de Obra, Trabalho Temporário, Leitura de Medidores e Entrega de Avisos do Estado de São Paulo – SINDEEPRES, com vigência de 1º de janeiro de 2026 a 31 de dezembro de 2026.</a:t>
          </a:r>
        </a:p>
        <a:p>
          <a:r>
            <a:rPr lang="pt-BR" sz="1050" baseline="0">
              <a:solidFill>
                <a:schemeClr val="dk1"/>
              </a:solidFill>
              <a:effectLst/>
              <a:latin typeface="+mn-lt"/>
              <a:ea typeface="+mn-ea"/>
              <a:cs typeface="+mn-cs"/>
            </a:rPr>
            <a:t>3. Circular de Reajuste Salarial - Convenção Coletiva de Trabalho do Sindicato dos Oficiais Marceneiros e Trabalhadores nas Indústrias de Móveis de Madeira, Serrarias, Carpintarias, Tanoarias, Madeiras Compensadas e Laminadas, Aglomerados e Chapa de Fibra de Madeira, de Móveis de JuncoVime e de Cortinados e Estofos de São Paulo e Sindicaro da Indústria do Mobiliário de São Paulo, com vigência a partir de 1º de outubro de 2025.</a:t>
          </a:r>
        </a:p>
        <a:p>
          <a:r>
            <a:rPr lang="pt-BR" sz="1050" baseline="0">
              <a:solidFill>
                <a:schemeClr val="dk1"/>
              </a:solidFill>
              <a:effectLst/>
              <a:latin typeface="+mn-lt"/>
              <a:ea typeface="+mn-ea"/>
              <a:cs typeface="+mn-cs"/>
            </a:rPr>
            <a:t>4. </a:t>
          </a:r>
          <a:r>
            <a:rPr lang="pt-BR" sz="1100">
              <a:solidFill>
                <a:schemeClr val="dk1"/>
              </a:solidFill>
              <a:effectLst/>
              <a:latin typeface="+mn-lt"/>
              <a:ea typeface="+mn-ea"/>
              <a:cs typeface="+mn-cs"/>
            </a:rPr>
            <a:t>Convenção Coletiva de Trabalho</a:t>
          </a:r>
          <a:r>
            <a:rPr lang="pt-BR" sz="1100" baseline="0">
              <a:solidFill>
                <a:schemeClr val="dk1"/>
              </a:solidFill>
              <a:effectLst/>
              <a:latin typeface="+mn-lt"/>
              <a:ea typeface="+mn-ea"/>
              <a:cs typeface="+mn-cs"/>
            </a:rPr>
            <a:t> do Sindicato da Indústria de Fundição no Estado de São Paulo - SIFESP e Federação dos Sindicatos de Metalúrgicos da CUT no Estado de São Paulo, com vigência de 1º de setembro de 2025 a 31 de agosto de 2027 e data-base da categoria em 01º de setembro.</a:t>
          </a:r>
        </a:p>
        <a:p>
          <a:r>
            <a:rPr lang="pt-BR" sz="1100" baseline="0">
              <a:solidFill>
                <a:schemeClr val="dk1"/>
              </a:solidFill>
              <a:effectLst/>
              <a:latin typeface="+mn-lt"/>
              <a:ea typeface="+mn-ea"/>
              <a:cs typeface="+mn-cs"/>
            </a:rPr>
            <a:t>5. </a:t>
          </a:r>
          <a:r>
            <a:rPr lang="pt-BR" sz="1100">
              <a:solidFill>
                <a:schemeClr val="dk1"/>
              </a:solidFill>
              <a:effectLst/>
              <a:latin typeface="+mn-lt"/>
              <a:ea typeface="+mn-ea"/>
              <a:cs typeface="+mn-cs"/>
            </a:rPr>
            <a:t>Convenção Coletiva de Trabalho</a:t>
          </a:r>
          <a:r>
            <a:rPr lang="pt-BR" sz="1100" baseline="0">
              <a:solidFill>
                <a:schemeClr val="dk1"/>
              </a:solidFill>
              <a:effectLst/>
              <a:latin typeface="+mn-lt"/>
              <a:ea typeface="+mn-ea"/>
              <a:cs typeface="+mn-cs"/>
            </a:rPr>
            <a:t> do Sindicato dos Oficiais Alfaiates, Costureiras e Trabalhadores nas Indústrias de Confecção de Roupas e Chapeus de Senhoras de São Paulo e Osasco, Sindicato da Indústria do Vestuário Masculino no Estado de São Paulo - Sindiroupas e , Sindicato da Indústria do Vestuário Feminino e Infanto-Juvenil de São Paulo e Região - Sindivest, com vigência no período de 01 de agosto de 2025 a 31 de julho de 2026 e data-base em 1º de agosto.</a:t>
          </a:r>
          <a:endParaRPr lang="pt-BR"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aseline="0">
              <a:solidFill>
                <a:schemeClr val="dk1"/>
              </a:solidFill>
              <a:effectLst/>
              <a:latin typeface="+mn-lt"/>
              <a:ea typeface="+mn-ea"/>
              <a:cs typeface="+mn-cs"/>
            </a:rPr>
            <a:t>6. Estudos Técnicos de Seriços Terceirizados - CADTERC, disponíveis em www.compras.sp.gov.br/agente-publico/cadterc.</a:t>
          </a:r>
          <a:endParaRPr lang="pt-BR" sz="1000">
            <a:effectLst/>
          </a:endParaRPr>
        </a:p>
        <a:p>
          <a:pPr marL="0" indent="0"/>
          <a:endParaRPr lang="pt-BR" sz="1000">
            <a:latin typeface="+mn-l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D24B6-5563-456E-90EE-60E370BF32C5}">
  <sheetPr>
    <tabColor rgb="FF00B050"/>
    <pageSetUpPr fitToPage="1"/>
  </sheetPr>
  <dimension ref="B1:N42"/>
  <sheetViews>
    <sheetView showGridLines="0" tabSelected="1" topLeftCell="A6" zoomScaleNormal="100" zoomScaleSheetLayoutView="100" workbookViewId="0">
      <selection activeCell="U23" sqref="U23"/>
    </sheetView>
  </sheetViews>
  <sheetFormatPr defaultRowHeight="15" x14ac:dyDescent="0.25"/>
  <cols>
    <col min="1" max="1" width="2" customWidth="1"/>
    <col min="2" max="2" width="3.140625" customWidth="1"/>
    <col min="3" max="3" width="12.28515625" customWidth="1"/>
    <col min="10" max="10" width="12.140625" customWidth="1"/>
    <col min="11" max="11" width="3.42578125" customWidth="1"/>
    <col min="12" max="13" width="9.140625" customWidth="1"/>
    <col min="14" max="14" width="16.42578125" customWidth="1"/>
    <col min="15" max="15" width="3" customWidth="1"/>
  </cols>
  <sheetData>
    <row r="1" spans="2:10" ht="9" customHeight="1" thickBot="1" x14ac:dyDescent="0.3"/>
    <row r="2" spans="2:10" x14ac:dyDescent="0.25">
      <c r="B2" s="260"/>
      <c r="C2" s="261"/>
      <c r="D2" s="261"/>
      <c r="E2" s="261"/>
      <c r="F2" s="261"/>
      <c r="G2" s="261"/>
      <c r="H2" s="261"/>
      <c r="I2" s="261"/>
      <c r="J2" s="262"/>
    </row>
    <row r="3" spans="2:10" ht="23.25" x14ac:dyDescent="0.25">
      <c r="B3" s="263"/>
      <c r="F3" s="264"/>
      <c r="J3" s="265"/>
    </row>
    <row r="4" spans="2:10" ht="23.25" x14ac:dyDescent="0.25">
      <c r="B4" s="263"/>
      <c r="F4" s="266"/>
      <c r="J4" s="265"/>
    </row>
    <row r="5" spans="2:10" x14ac:dyDescent="0.25">
      <c r="B5" s="263"/>
      <c r="J5" s="265"/>
    </row>
    <row r="6" spans="2:10" ht="18.75" x14ac:dyDescent="0.3">
      <c r="B6" s="263"/>
      <c r="D6" s="267"/>
      <c r="J6" s="265"/>
    </row>
    <row r="7" spans="2:10" x14ac:dyDescent="0.25">
      <c r="B7" s="263"/>
      <c r="J7" s="265"/>
    </row>
    <row r="8" spans="2:10" x14ac:dyDescent="0.25">
      <c r="B8" s="263"/>
      <c r="J8" s="265"/>
    </row>
    <row r="9" spans="2:10" x14ac:dyDescent="0.25">
      <c r="B9" s="263"/>
      <c r="J9" s="265"/>
    </row>
    <row r="10" spans="2:10" x14ac:dyDescent="0.25">
      <c r="B10" s="263"/>
      <c r="J10" s="265"/>
    </row>
    <row r="11" spans="2:10" x14ac:dyDescent="0.25">
      <c r="B11" s="263"/>
      <c r="J11" s="265"/>
    </row>
    <row r="12" spans="2:10" x14ac:dyDescent="0.25">
      <c r="B12" s="263"/>
      <c r="J12" s="265"/>
    </row>
    <row r="13" spans="2:10" x14ac:dyDescent="0.25">
      <c r="B13" s="263"/>
      <c r="J13" s="265"/>
    </row>
    <row r="14" spans="2:10" x14ac:dyDescent="0.25">
      <c r="B14" s="263"/>
      <c r="J14" s="265"/>
    </row>
    <row r="15" spans="2:10" x14ac:dyDescent="0.25">
      <c r="B15" s="263"/>
      <c r="J15" s="265"/>
    </row>
    <row r="16" spans="2:10" x14ac:dyDescent="0.25">
      <c r="B16" s="263"/>
      <c r="J16" s="265"/>
    </row>
    <row r="17" spans="2:14" x14ac:dyDescent="0.25">
      <c r="B17" s="263"/>
      <c r="C17" s="268"/>
      <c r="J17" s="265"/>
    </row>
    <row r="18" spans="2:14" x14ac:dyDescent="0.25">
      <c r="B18" s="263"/>
      <c r="C18" s="269"/>
      <c r="D18" s="269"/>
      <c r="E18" s="269"/>
      <c r="F18" s="269"/>
      <c r="G18" s="269"/>
      <c r="H18" s="269"/>
      <c r="I18" s="269"/>
      <c r="J18" s="270"/>
      <c r="K18" s="269"/>
      <c r="L18" s="269"/>
      <c r="M18" s="269"/>
      <c r="N18" s="269"/>
    </row>
    <row r="19" spans="2:14" x14ac:dyDescent="0.25">
      <c r="B19" s="263"/>
      <c r="C19" s="271"/>
      <c r="D19" s="271"/>
      <c r="E19" s="271"/>
      <c r="F19" s="271"/>
      <c r="G19" s="271"/>
      <c r="H19" s="271"/>
      <c r="I19" s="271"/>
      <c r="J19" s="272"/>
      <c r="K19" s="271"/>
      <c r="L19" s="271"/>
      <c r="M19" s="271"/>
      <c r="N19" s="271"/>
    </row>
    <row r="20" spans="2:14" ht="34.5" customHeight="1" x14ac:dyDescent="0.25">
      <c r="B20" s="263"/>
      <c r="C20" s="273"/>
      <c r="D20" s="273"/>
      <c r="E20" s="273"/>
      <c r="F20" s="273"/>
      <c r="G20" s="273"/>
      <c r="H20" s="273"/>
      <c r="I20" s="273"/>
      <c r="J20" s="274"/>
      <c r="K20" s="273"/>
      <c r="L20" s="273"/>
      <c r="M20" s="273"/>
      <c r="N20" s="273"/>
    </row>
    <row r="21" spans="2:14" ht="34.5" customHeight="1" x14ac:dyDescent="0.25">
      <c r="B21" s="263"/>
      <c r="C21" s="273"/>
      <c r="D21" s="273"/>
      <c r="E21" s="273"/>
      <c r="F21" s="273"/>
      <c r="G21" s="273"/>
      <c r="H21" s="273"/>
      <c r="I21" s="273"/>
      <c r="J21" s="274"/>
      <c r="K21" s="273"/>
      <c r="L21" s="273"/>
      <c r="M21" s="273"/>
      <c r="N21" s="273"/>
    </row>
    <row r="22" spans="2:14" ht="34.5" customHeight="1" x14ac:dyDescent="0.25">
      <c r="B22" s="263"/>
      <c r="C22" s="273"/>
      <c r="D22" s="273"/>
      <c r="E22" s="273"/>
      <c r="F22" s="273"/>
      <c r="G22" s="273"/>
      <c r="H22" s="273"/>
      <c r="I22" s="273"/>
      <c r="J22" s="274"/>
      <c r="K22" s="273"/>
      <c r="L22" s="273"/>
      <c r="M22" s="273"/>
      <c r="N22" s="273"/>
    </row>
    <row r="23" spans="2:14" ht="34.5" customHeight="1" x14ac:dyDescent="0.25">
      <c r="B23" s="263"/>
      <c r="C23" s="273"/>
      <c r="D23" s="273"/>
      <c r="E23" s="273"/>
      <c r="F23" s="273"/>
      <c r="G23" s="273"/>
      <c r="H23" s="273"/>
      <c r="I23" s="273"/>
      <c r="J23" s="274"/>
      <c r="K23" s="273"/>
      <c r="L23" s="273"/>
      <c r="M23" s="273"/>
      <c r="N23" s="273"/>
    </row>
    <row r="24" spans="2:14" ht="34.5" customHeight="1" x14ac:dyDescent="0.25">
      <c r="B24" s="263"/>
      <c r="C24" s="273"/>
      <c r="D24" s="273"/>
      <c r="E24" s="273"/>
      <c r="F24" s="273"/>
      <c r="G24" s="273"/>
      <c r="H24" s="273"/>
      <c r="I24" s="273"/>
      <c r="J24" s="274"/>
      <c r="K24" s="273"/>
      <c r="L24" s="273"/>
      <c r="M24" s="273"/>
      <c r="N24" s="273"/>
    </row>
    <row r="25" spans="2:14" ht="34.5" customHeight="1" x14ac:dyDescent="0.25">
      <c r="B25" s="263"/>
      <c r="C25" s="273"/>
      <c r="D25" s="273"/>
      <c r="E25" s="273"/>
      <c r="F25" s="273"/>
      <c r="G25" s="273"/>
      <c r="H25" s="273"/>
      <c r="I25" s="273"/>
      <c r="J25" s="274"/>
      <c r="K25" s="273"/>
      <c r="L25" s="273"/>
      <c r="M25" s="273"/>
      <c r="N25" s="273"/>
    </row>
    <row r="26" spans="2:14" ht="34.5" customHeight="1" x14ac:dyDescent="0.25">
      <c r="B26" s="263"/>
      <c r="J26" s="265"/>
    </row>
    <row r="27" spans="2:14" ht="34.5" customHeight="1" x14ac:dyDescent="0.25">
      <c r="B27" s="263"/>
      <c r="J27" s="265"/>
    </row>
    <row r="28" spans="2:14" x14ac:dyDescent="0.25">
      <c r="B28" s="263"/>
      <c r="J28" s="265"/>
    </row>
    <row r="29" spans="2:14" x14ac:dyDescent="0.25">
      <c r="B29" s="263"/>
      <c r="J29" s="265"/>
    </row>
    <row r="30" spans="2:14" x14ac:dyDescent="0.25">
      <c r="B30" s="263"/>
      <c r="J30" s="265"/>
    </row>
    <row r="31" spans="2:14" x14ac:dyDescent="0.25">
      <c r="B31" s="263"/>
      <c r="J31" s="265"/>
    </row>
    <row r="32" spans="2:14" x14ac:dyDescent="0.25">
      <c r="B32" s="263"/>
      <c r="J32" s="265"/>
    </row>
    <row r="33" spans="2:10" x14ac:dyDescent="0.25">
      <c r="B33" s="263"/>
      <c r="J33" s="265"/>
    </row>
    <row r="34" spans="2:10" x14ac:dyDescent="0.25">
      <c r="B34" s="263"/>
      <c r="J34" s="265"/>
    </row>
    <row r="35" spans="2:10" x14ac:dyDescent="0.25">
      <c r="B35" s="263"/>
      <c r="J35" s="265"/>
    </row>
    <row r="36" spans="2:10" x14ac:dyDescent="0.25">
      <c r="B36" s="263"/>
      <c r="J36" s="265"/>
    </row>
    <row r="37" spans="2:10" x14ac:dyDescent="0.25">
      <c r="B37" s="263"/>
      <c r="J37" s="265"/>
    </row>
    <row r="38" spans="2:10" x14ac:dyDescent="0.25">
      <c r="B38" s="263"/>
      <c r="J38" s="265"/>
    </row>
    <row r="39" spans="2:10" x14ac:dyDescent="0.25">
      <c r="B39" s="263"/>
      <c r="J39" s="265"/>
    </row>
    <row r="40" spans="2:10" x14ac:dyDescent="0.25">
      <c r="B40" s="263"/>
      <c r="J40" s="265"/>
    </row>
    <row r="41" spans="2:10" x14ac:dyDescent="0.25">
      <c r="B41" s="263"/>
      <c r="J41" s="265"/>
    </row>
    <row r="42" spans="2:10" ht="15.75" thickBot="1" x14ac:dyDescent="0.3">
      <c r="B42" s="275"/>
      <c r="C42" s="276"/>
      <c r="D42" s="276"/>
      <c r="E42" s="276"/>
      <c r="F42" s="276"/>
      <c r="G42" s="276"/>
      <c r="H42" s="276"/>
      <c r="I42" s="276"/>
      <c r="J42" s="277"/>
    </row>
  </sheetData>
  <printOptions horizontalCentered="1"/>
  <pageMargins left="0.51181102362204722" right="0.51181102362204722" top="0.98425196850393704" bottom="0.70866141732283472" header="0.31496062992125984" footer="0.31496062992125984"/>
  <pageSetup paperSize="9" scale="92" firstPageNumber="88" orientation="portrait" useFirstPageNumber="1" verticalDpi="599" r:id="rId1"/>
  <headerFooter>
    <oddHeader>&amp;C&amp;"-,Negrito"&amp;20ANEXO IV&amp;14
Planilha de Composição de Custos</oddHead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J22"/>
  <sheetViews>
    <sheetView zoomScaleNormal="100" workbookViewId="0">
      <selection activeCell="J2" sqref="J2"/>
    </sheetView>
  </sheetViews>
  <sheetFormatPr defaultColWidth="9.140625" defaultRowHeight="12" x14ac:dyDescent="0.2"/>
  <cols>
    <col min="1" max="1" width="23.5703125" style="7" customWidth="1"/>
    <col min="2" max="2" width="34.85546875" style="7" customWidth="1"/>
    <col min="3" max="3" width="18.42578125" style="7" customWidth="1"/>
    <col min="4" max="4" width="10.85546875" style="7" customWidth="1"/>
    <col min="5" max="5" width="16" style="7" customWidth="1"/>
    <col min="6" max="6" width="8.140625" style="7" customWidth="1"/>
    <col min="7" max="7" width="5.85546875" style="7" customWidth="1"/>
    <col min="8" max="8" width="6.5703125" style="7" customWidth="1"/>
    <col min="9" max="16384" width="9.140625" style="7"/>
  </cols>
  <sheetData>
    <row r="1" spans="1:10" ht="24.75" customHeight="1" x14ac:dyDescent="0.2">
      <c r="A1" s="294" t="s">
        <v>0</v>
      </c>
      <c r="B1" s="295"/>
      <c r="C1" s="295"/>
      <c r="D1" s="295"/>
      <c r="E1" s="295"/>
      <c r="F1" s="295"/>
      <c r="G1" s="295"/>
      <c r="H1" s="296"/>
      <c r="I1" s="6"/>
    </row>
    <row r="2" spans="1:10" ht="24" customHeight="1" x14ac:dyDescent="0.2">
      <c r="A2" s="8" t="s">
        <v>1</v>
      </c>
      <c r="B2" s="291"/>
      <c r="C2" s="293"/>
      <c r="D2" s="286" t="s">
        <v>2</v>
      </c>
      <c r="E2" s="287"/>
      <c r="F2" s="291"/>
      <c r="G2" s="292"/>
      <c r="H2" s="293"/>
      <c r="I2" s="6"/>
      <c r="J2" s="9" t="s">
        <v>3</v>
      </c>
    </row>
    <row r="3" spans="1:10" ht="18.75" customHeight="1" x14ac:dyDescent="0.2">
      <c r="A3" s="303" t="s">
        <v>4</v>
      </c>
      <c r="B3" s="303"/>
      <c r="C3" s="303"/>
      <c r="D3" s="303"/>
      <c r="E3" s="303"/>
      <c r="F3" s="303"/>
      <c r="G3" s="303"/>
      <c r="H3" s="303"/>
      <c r="I3" s="6"/>
      <c r="J3" s="9" t="s">
        <v>5</v>
      </c>
    </row>
    <row r="4" spans="1:10" ht="18" customHeight="1" x14ac:dyDescent="0.2">
      <c r="A4" s="10" t="s">
        <v>6</v>
      </c>
      <c r="B4" s="291"/>
      <c r="C4" s="292"/>
      <c r="D4" s="292"/>
      <c r="E4" s="292"/>
      <c r="F4" s="292"/>
      <c r="G4" s="292"/>
      <c r="H4" s="293"/>
      <c r="I4" s="6"/>
    </row>
    <row r="5" spans="1:10" ht="18" customHeight="1" x14ac:dyDescent="0.2">
      <c r="A5" s="10" t="s">
        <v>7</v>
      </c>
      <c r="B5" s="291"/>
      <c r="C5" s="292"/>
      <c r="D5" s="292"/>
      <c r="E5" s="292"/>
      <c r="F5" s="292"/>
      <c r="G5" s="292"/>
      <c r="H5" s="293"/>
      <c r="I5" s="6"/>
    </row>
    <row r="6" spans="1:10" ht="18" customHeight="1" x14ac:dyDescent="0.2">
      <c r="A6" s="10" t="s">
        <v>8</v>
      </c>
      <c r="B6" s="291"/>
      <c r="C6" s="292"/>
      <c r="D6" s="292"/>
      <c r="E6" s="292"/>
      <c r="F6" s="292"/>
      <c r="G6" s="292"/>
      <c r="H6" s="293"/>
      <c r="I6" s="6"/>
    </row>
    <row r="7" spans="1:10" ht="18" customHeight="1" x14ac:dyDescent="0.2">
      <c r="A7" s="10" t="s">
        <v>9</v>
      </c>
      <c r="B7" s="291"/>
      <c r="C7" s="293"/>
      <c r="D7" s="11" t="s">
        <v>10</v>
      </c>
      <c r="E7" s="291"/>
      <c r="F7" s="293"/>
      <c r="G7" s="12" t="s">
        <v>11</v>
      </c>
      <c r="H7" s="13"/>
      <c r="I7" s="6"/>
    </row>
    <row r="8" spans="1:10" ht="18" customHeight="1" x14ac:dyDescent="0.2">
      <c r="A8" s="10" t="s">
        <v>12</v>
      </c>
      <c r="B8" s="96"/>
      <c r="C8" s="14" t="s">
        <v>13</v>
      </c>
      <c r="D8" s="288"/>
      <c r="E8" s="289"/>
      <c r="F8" s="289"/>
      <c r="G8" s="289"/>
      <c r="H8" s="290"/>
      <c r="I8" s="6"/>
    </row>
    <row r="9" spans="1:10" ht="24.75" customHeight="1" x14ac:dyDescent="0.2">
      <c r="A9" s="10" t="s">
        <v>14</v>
      </c>
      <c r="B9" s="291"/>
      <c r="C9" s="292"/>
      <c r="D9" s="292"/>
      <c r="E9" s="292"/>
      <c r="F9" s="292"/>
      <c r="G9" s="292"/>
      <c r="H9" s="293"/>
      <c r="I9" s="6"/>
    </row>
    <row r="10" spans="1:10" ht="21.75" customHeight="1" x14ac:dyDescent="0.2">
      <c r="A10" s="303" t="s">
        <v>15</v>
      </c>
      <c r="B10" s="303"/>
      <c r="C10" s="303"/>
      <c r="D10" s="303"/>
      <c r="E10" s="303"/>
      <c r="F10" s="303"/>
      <c r="G10" s="303"/>
      <c r="H10" s="303"/>
      <c r="I10" s="6"/>
    </row>
    <row r="11" spans="1:10" ht="36" x14ac:dyDescent="0.2">
      <c r="A11" s="284" t="s">
        <v>16</v>
      </c>
      <c r="B11" s="284" t="s">
        <v>17</v>
      </c>
      <c r="C11" s="284" t="s">
        <v>14</v>
      </c>
      <c r="D11" s="284"/>
      <c r="E11" s="284" t="s">
        <v>13</v>
      </c>
      <c r="F11" s="98" t="s">
        <v>18</v>
      </c>
      <c r="G11" s="285" t="s">
        <v>19</v>
      </c>
      <c r="H11" s="285"/>
      <c r="I11" s="6"/>
    </row>
    <row r="12" spans="1:10" x14ac:dyDescent="0.2">
      <c r="A12" s="284"/>
      <c r="B12" s="284"/>
      <c r="C12" s="284"/>
      <c r="D12" s="284"/>
      <c r="E12" s="284"/>
      <c r="F12" s="100" t="s">
        <v>20</v>
      </c>
      <c r="G12" s="304" t="s">
        <v>20</v>
      </c>
      <c r="H12" s="304"/>
      <c r="I12" s="6"/>
    </row>
    <row r="13" spans="1:10" ht="34.5" customHeight="1" x14ac:dyDescent="0.2">
      <c r="A13" s="13"/>
      <c r="B13" s="13"/>
      <c r="C13" s="291"/>
      <c r="D13" s="293"/>
      <c r="E13" s="13"/>
      <c r="F13" s="15"/>
      <c r="G13" s="301"/>
      <c r="H13" s="302"/>
      <c r="I13" s="6"/>
    </row>
    <row r="14" spans="1:10" ht="34.5" customHeight="1" x14ac:dyDescent="0.2">
      <c r="A14" s="13"/>
      <c r="B14" s="13"/>
      <c r="C14" s="291"/>
      <c r="D14" s="293"/>
      <c r="E14" s="13"/>
      <c r="F14" s="15"/>
      <c r="G14" s="301"/>
      <c r="H14" s="302"/>
      <c r="I14" s="6"/>
    </row>
    <row r="15" spans="1:10" ht="34.5" customHeight="1" x14ac:dyDescent="0.2">
      <c r="A15" s="13"/>
      <c r="B15" s="13"/>
      <c r="C15" s="291"/>
      <c r="D15" s="293"/>
      <c r="E15" s="13"/>
      <c r="F15" s="15"/>
      <c r="G15" s="301"/>
      <c r="H15" s="302"/>
      <c r="I15" s="6"/>
    </row>
    <row r="16" spans="1:10" ht="34.5" customHeight="1" x14ac:dyDescent="0.2">
      <c r="A16" s="13"/>
      <c r="B16" s="13"/>
      <c r="C16" s="291"/>
      <c r="D16" s="293"/>
      <c r="E16" s="13"/>
      <c r="F16" s="15"/>
      <c r="G16" s="301"/>
      <c r="H16" s="302"/>
      <c r="I16" s="6"/>
    </row>
    <row r="17" spans="1:9" ht="34.5" customHeight="1" x14ac:dyDescent="0.2">
      <c r="A17" s="13"/>
      <c r="B17" s="13"/>
      <c r="C17" s="291"/>
      <c r="D17" s="293"/>
      <c r="E17" s="13"/>
      <c r="F17" s="15"/>
      <c r="G17" s="301"/>
      <c r="H17" s="302"/>
      <c r="I17" s="6"/>
    </row>
    <row r="18" spans="1:9" ht="34.5" customHeight="1" x14ac:dyDescent="0.2">
      <c r="A18" s="13"/>
      <c r="B18" s="13"/>
      <c r="C18" s="291"/>
      <c r="D18" s="293"/>
      <c r="E18" s="13"/>
      <c r="F18" s="15"/>
      <c r="G18" s="301"/>
      <c r="H18" s="302"/>
      <c r="I18" s="6"/>
    </row>
    <row r="19" spans="1:9" ht="24.75" customHeight="1" x14ac:dyDescent="0.2">
      <c r="A19" s="298" t="s">
        <v>21</v>
      </c>
      <c r="B19" s="299"/>
      <c r="C19" s="299"/>
      <c r="D19" s="299"/>
      <c r="E19" s="299"/>
      <c r="F19" s="299"/>
      <c r="G19" s="299"/>
      <c r="H19" s="300"/>
      <c r="I19" s="6"/>
    </row>
    <row r="20" spans="1:9" ht="19.5" customHeight="1" x14ac:dyDescent="0.2">
      <c r="A20" s="97" t="s">
        <v>22</v>
      </c>
      <c r="B20" s="97" t="s">
        <v>23</v>
      </c>
      <c r="C20" s="284" t="s">
        <v>24</v>
      </c>
      <c r="D20" s="284"/>
      <c r="E20" s="284"/>
      <c r="F20" s="284"/>
      <c r="G20" s="284"/>
      <c r="H20" s="284"/>
      <c r="I20" s="6"/>
    </row>
    <row r="21" spans="1:9" ht="29.25" customHeight="1" x14ac:dyDescent="0.2">
      <c r="A21" s="99"/>
      <c r="B21" s="16"/>
      <c r="C21" s="297"/>
      <c r="D21" s="297"/>
      <c r="E21" s="297"/>
      <c r="F21" s="297"/>
      <c r="G21" s="297"/>
      <c r="H21" s="297"/>
      <c r="I21" s="6"/>
    </row>
    <row r="22" spans="1:9" x14ac:dyDescent="0.2">
      <c r="A22" s="17"/>
      <c r="B22" s="17"/>
      <c r="C22" s="17"/>
      <c r="D22" s="17"/>
      <c r="E22" s="17"/>
      <c r="F22" s="17"/>
      <c r="G22" s="17"/>
      <c r="H22" s="17"/>
    </row>
  </sheetData>
  <mergeCells count="34">
    <mergeCell ref="G15:H15"/>
    <mergeCell ref="C16:D16"/>
    <mergeCell ref="G16:H16"/>
    <mergeCell ref="G12:H12"/>
    <mergeCell ref="C13:D13"/>
    <mergeCell ref="G13:H13"/>
    <mergeCell ref="C14:D14"/>
    <mergeCell ref="A1:H1"/>
    <mergeCell ref="E7:F7"/>
    <mergeCell ref="B2:C2"/>
    <mergeCell ref="C20:H20"/>
    <mergeCell ref="C21:H21"/>
    <mergeCell ref="A19:H19"/>
    <mergeCell ref="C17:D17"/>
    <mergeCell ref="G17:H17"/>
    <mergeCell ref="C18:D18"/>
    <mergeCell ref="G18:H18"/>
    <mergeCell ref="C15:D15"/>
    <mergeCell ref="A3:H3"/>
    <mergeCell ref="F2:H2"/>
    <mergeCell ref="G14:H14"/>
    <mergeCell ref="A10:H10"/>
    <mergeCell ref="A11:A12"/>
    <mergeCell ref="B11:B12"/>
    <mergeCell ref="C11:D12"/>
    <mergeCell ref="E11:E12"/>
    <mergeCell ref="G11:H11"/>
    <mergeCell ref="D2:E2"/>
    <mergeCell ref="D8:H8"/>
    <mergeCell ref="B4:H4"/>
    <mergeCell ref="B5:H5"/>
    <mergeCell ref="B6:H6"/>
    <mergeCell ref="B9:H9"/>
    <mergeCell ref="B7:C7"/>
  </mergeCells>
  <dataValidations count="1">
    <dataValidation type="list" allowBlank="1" showInputMessage="1" showErrorMessage="1" sqref="F13:H18" xr:uid="{00000000-0002-0000-0000-000000000000}">
      <formula1>$J$1:$J$3</formula1>
    </dataValidation>
  </dataValidations>
  <printOptions horizontalCentered="1"/>
  <pageMargins left="0.51181102362204722" right="0.19685039370078741" top="0.98425196850393704" bottom="0.78740157480314965" header="0.31496062992125984" footer="0.31496062992125984"/>
  <pageSetup paperSize="9" scale="75" orientation="portrait" r:id="rId1"/>
  <headerFooter>
    <oddHeader>&amp;C&amp;"-,Negrito"PLANILHA DE COMPOSIÇÃO DE CUSTOS
DADOS CADASTRAIS</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T182"/>
  <sheetViews>
    <sheetView showGridLines="0" topLeftCell="A110" zoomScaleNormal="100" workbookViewId="0">
      <selection activeCell="A10" sqref="A10:E10"/>
    </sheetView>
  </sheetViews>
  <sheetFormatPr defaultColWidth="9.140625" defaultRowHeight="15" customHeight="1" x14ac:dyDescent="0.2"/>
  <cols>
    <col min="1" max="1" width="6.7109375" style="52" bestFit="1" customWidth="1"/>
    <col min="2" max="3" width="14.85546875" style="52" customWidth="1"/>
    <col min="4" max="4" width="11.42578125" style="52" customWidth="1"/>
    <col min="5" max="5" width="15.42578125" style="52" customWidth="1"/>
    <col min="6" max="7" width="11.42578125" style="52" customWidth="1"/>
    <col min="8" max="8" width="16.28515625" style="52" customWidth="1"/>
    <col min="9" max="9" width="13.7109375" style="52" customWidth="1"/>
    <col min="10" max="10" width="19" style="52" customWidth="1"/>
    <col min="11" max="11" width="11.28515625" style="7" bestFit="1" customWidth="1"/>
    <col min="12" max="12" width="12.140625" style="7" bestFit="1" customWidth="1"/>
    <col min="13" max="13" width="15.140625" style="35" customWidth="1"/>
    <col min="14" max="14" width="9.42578125" style="35" customWidth="1"/>
    <col min="15" max="15" width="2.42578125" style="7" customWidth="1"/>
    <col min="16" max="16" width="10.5703125" style="7" bestFit="1" customWidth="1"/>
    <col min="17" max="16384" width="9.140625" style="7"/>
  </cols>
  <sheetData>
    <row r="1" spans="1:20" ht="15" customHeight="1" x14ac:dyDescent="0.2">
      <c r="A1" s="320" t="s">
        <v>25</v>
      </c>
      <c r="B1" s="320"/>
      <c r="C1" s="320"/>
      <c r="D1" s="320"/>
      <c r="E1" s="320"/>
      <c r="F1" s="320"/>
      <c r="G1" s="320"/>
      <c r="H1" s="320"/>
      <c r="I1" s="320"/>
      <c r="J1" s="320"/>
      <c r="L1" s="54"/>
      <c r="M1" s="33" t="s">
        <v>5</v>
      </c>
      <c r="N1" s="33" t="s">
        <v>26</v>
      </c>
      <c r="O1" s="9"/>
      <c r="P1" s="9"/>
      <c r="Q1" s="9"/>
      <c r="R1" s="9"/>
      <c r="S1" s="54"/>
      <c r="T1" s="54"/>
    </row>
    <row r="2" spans="1:20" ht="13.9" customHeight="1" x14ac:dyDescent="0.2">
      <c r="A2" s="321" t="s">
        <v>6</v>
      </c>
      <c r="B2" s="321"/>
      <c r="C2" s="321"/>
      <c r="D2" s="321"/>
      <c r="E2" s="321"/>
      <c r="F2" s="323" t="str">
        <f>IF('Dados Cadastrais'!B4=0,"",'Dados Cadastrais'!B4)</f>
        <v/>
      </c>
      <c r="G2" s="323"/>
      <c r="H2" s="323"/>
      <c r="I2" s="323"/>
      <c r="J2" s="323"/>
      <c r="K2" s="6"/>
      <c r="L2" s="54"/>
      <c r="M2" s="9" t="s">
        <v>3</v>
      </c>
      <c r="N2" s="33" t="s">
        <v>27</v>
      </c>
      <c r="O2" s="9"/>
      <c r="P2" s="9"/>
      <c r="Q2" s="9"/>
      <c r="R2" s="9"/>
      <c r="S2" s="54"/>
      <c r="T2" s="54"/>
    </row>
    <row r="3" spans="1:20" ht="13.9" customHeight="1" x14ac:dyDescent="0.2">
      <c r="A3" s="321" t="s">
        <v>7</v>
      </c>
      <c r="B3" s="321"/>
      <c r="C3" s="321"/>
      <c r="D3" s="321"/>
      <c r="E3" s="321"/>
      <c r="F3" s="323" t="str">
        <f>IF('Dados Cadastrais'!B5=0,"",'Dados Cadastrais'!B5)</f>
        <v/>
      </c>
      <c r="G3" s="323"/>
      <c r="H3" s="323"/>
      <c r="I3" s="323"/>
      <c r="J3" s="323"/>
      <c r="K3" s="6"/>
      <c r="L3" s="54"/>
      <c r="M3" s="9"/>
      <c r="N3" s="33"/>
      <c r="O3" s="9"/>
      <c r="P3" s="9"/>
      <c r="Q3" s="9"/>
      <c r="R3" s="9"/>
      <c r="S3" s="54"/>
      <c r="T3" s="54"/>
    </row>
    <row r="4" spans="1:20" ht="12" x14ac:dyDescent="0.2">
      <c r="A4" s="321" t="s">
        <v>28</v>
      </c>
      <c r="B4" s="321"/>
      <c r="C4" s="321"/>
      <c r="D4" s="321"/>
      <c r="E4" s="321"/>
      <c r="F4" s="329"/>
      <c r="G4" s="325"/>
      <c r="H4" s="325"/>
      <c r="I4" s="325"/>
      <c r="J4" s="326"/>
      <c r="K4" s="6"/>
      <c r="L4" s="54"/>
      <c r="M4" s="54"/>
      <c r="N4" s="55"/>
      <c r="O4" s="54"/>
      <c r="P4" s="54"/>
      <c r="Q4" s="54"/>
      <c r="R4" s="54"/>
      <c r="S4" s="54"/>
      <c r="T4" s="54"/>
    </row>
    <row r="5" spans="1:20" ht="13.9" customHeight="1" x14ac:dyDescent="0.2">
      <c r="A5" s="321" t="s">
        <v>29</v>
      </c>
      <c r="B5" s="321"/>
      <c r="C5" s="321"/>
      <c r="D5" s="321"/>
      <c r="E5" s="321"/>
      <c r="F5" s="324"/>
      <c r="G5" s="325"/>
      <c r="H5" s="325"/>
      <c r="I5" s="325"/>
      <c r="J5" s="326"/>
      <c r="K5" s="6"/>
      <c r="L5" s="54"/>
      <c r="M5" s="54"/>
      <c r="N5" s="55"/>
      <c r="O5" s="54"/>
      <c r="P5" s="54"/>
      <c r="Q5" s="54"/>
      <c r="R5" s="54"/>
      <c r="S5" s="54"/>
      <c r="T5" s="54"/>
    </row>
    <row r="6" spans="1:20" ht="13.9" customHeight="1" x14ac:dyDescent="0.2">
      <c r="A6" s="322" t="s">
        <v>30</v>
      </c>
      <c r="B6" s="322"/>
      <c r="C6" s="322"/>
      <c r="D6" s="322"/>
      <c r="E6" s="322"/>
      <c r="F6" s="31" t="s">
        <v>3</v>
      </c>
      <c r="G6" s="333"/>
      <c r="H6" s="333"/>
      <c r="I6" s="333"/>
      <c r="J6" s="333"/>
      <c r="K6" s="34"/>
      <c r="L6" s="54"/>
      <c r="M6" s="54"/>
      <c r="N6" s="55"/>
      <c r="O6" s="54"/>
      <c r="P6" s="54"/>
      <c r="Q6" s="54"/>
      <c r="R6" s="54"/>
      <c r="S6" s="54"/>
      <c r="T6" s="54"/>
    </row>
    <row r="7" spans="1:20" ht="13.9" customHeight="1" x14ac:dyDescent="0.2">
      <c r="A7" s="321" t="s">
        <v>31</v>
      </c>
      <c r="B7" s="321"/>
      <c r="C7" s="321"/>
      <c r="D7" s="321"/>
      <c r="E7" s="321"/>
      <c r="F7" s="330" t="s">
        <v>26</v>
      </c>
      <c r="G7" s="331"/>
      <c r="H7" s="331"/>
      <c r="I7" s="331"/>
      <c r="J7" s="332"/>
      <c r="K7" s="34"/>
      <c r="L7" s="54"/>
      <c r="M7" s="54"/>
      <c r="N7" s="54"/>
      <c r="O7" s="54"/>
      <c r="P7" s="54"/>
      <c r="Q7" s="54"/>
      <c r="R7" s="54"/>
      <c r="S7" s="54"/>
      <c r="T7" s="54"/>
    </row>
    <row r="8" spans="1:20" ht="13.9" customHeight="1" x14ac:dyDescent="0.2">
      <c r="A8" s="321" t="s">
        <v>32</v>
      </c>
      <c r="B8" s="321"/>
      <c r="C8" s="321"/>
      <c r="D8" s="321"/>
      <c r="E8" s="321"/>
      <c r="F8" s="324"/>
      <c r="G8" s="325"/>
      <c r="H8" s="325"/>
      <c r="I8" s="325"/>
      <c r="J8" s="326"/>
      <c r="K8" s="6"/>
      <c r="L8" s="54"/>
      <c r="M8" s="54"/>
      <c r="N8" s="54"/>
      <c r="O8" s="54"/>
      <c r="P8" s="54"/>
      <c r="Q8" s="54"/>
      <c r="R8" s="54"/>
      <c r="S8" s="54"/>
      <c r="T8" s="54"/>
    </row>
    <row r="9" spans="1:20" ht="13.9" customHeight="1" x14ac:dyDescent="0.2">
      <c r="A9" s="321" t="s">
        <v>33</v>
      </c>
      <c r="B9" s="321"/>
      <c r="C9" s="321"/>
      <c r="D9" s="321"/>
      <c r="E9" s="321"/>
      <c r="F9" s="324"/>
      <c r="G9" s="327"/>
      <c r="H9" s="327"/>
      <c r="I9" s="327"/>
      <c r="J9" s="328"/>
      <c r="K9" s="6"/>
      <c r="L9" s="54"/>
      <c r="M9" s="54"/>
      <c r="N9" s="54"/>
      <c r="O9" s="54"/>
      <c r="P9" s="54"/>
      <c r="Q9" s="54"/>
      <c r="R9" s="54"/>
      <c r="S9" s="54"/>
      <c r="T9" s="54"/>
    </row>
    <row r="10" spans="1:20" ht="13.9" customHeight="1" x14ac:dyDescent="0.2">
      <c r="A10" s="321" t="s">
        <v>34</v>
      </c>
      <c r="B10" s="321"/>
      <c r="C10" s="321"/>
      <c r="D10" s="321"/>
      <c r="E10" s="321"/>
      <c r="F10" s="324"/>
      <c r="G10" s="327"/>
      <c r="H10" s="327"/>
      <c r="I10" s="327"/>
      <c r="J10" s="328"/>
      <c r="K10" s="6"/>
      <c r="L10" s="54"/>
      <c r="M10" s="54"/>
      <c r="N10" s="54"/>
      <c r="O10" s="54"/>
      <c r="P10" s="54"/>
      <c r="Q10" s="54"/>
      <c r="R10" s="54"/>
      <c r="S10" s="54"/>
      <c r="T10" s="54"/>
    </row>
    <row r="11" spans="1:20" ht="13.9" customHeight="1" x14ac:dyDescent="0.2">
      <c r="A11" s="321" t="s">
        <v>35</v>
      </c>
      <c r="B11" s="321"/>
      <c r="C11" s="321"/>
      <c r="D11" s="321"/>
      <c r="E11" s="321"/>
      <c r="F11" s="324"/>
      <c r="G11" s="327"/>
      <c r="H11" s="327"/>
      <c r="I11" s="327"/>
      <c r="J11" s="328"/>
      <c r="K11" s="6"/>
      <c r="L11" s="54"/>
      <c r="M11" s="54"/>
      <c r="N11" s="54"/>
      <c r="O11" s="54"/>
      <c r="P11" s="54"/>
      <c r="Q11" s="54"/>
      <c r="R11" s="54"/>
      <c r="S11" s="54"/>
      <c r="T11" s="54"/>
    </row>
    <row r="12" spans="1:20" ht="13.9" customHeight="1" x14ac:dyDescent="0.2">
      <c r="A12" s="321" t="s">
        <v>36</v>
      </c>
      <c r="B12" s="321"/>
      <c r="C12" s="321"/>
      <c r="D12" s="321"/>
      <c r="E12" s="321"/>
      <c r="F12" s="324"/>
      <c r="G12" s="327"/>
      <c r="H12" s="327"/>
      <c r="I12" s="327"/>
      <c r="J12" s="328"/>
      <c r="K12" s="6"/>
      <c r="L12" s="54"/>
      <c r="M12" s="54"/>
      <c r="N12" s="54"/>
      <c r="O12" s="54"/>
      <c r="P12" s="54"/>
      <c r="Q12" s="54"/>
      <c r="R12" s="54"/>
      <c r="S12" s="54"/>
      <c r="T12" s="54"/>
    </row>
    <row r="13" spans="1:20" ht="13.9" customHeight="1" x14ac:dyDescent="0.2">
      <c r="A13" s="321" t="s">
        <v>37</v>
      </c>
      <c r="B13" s="321"/>
      <c r="C13" s="321"/>
      <c r="D13" s="321"/>
      <c r="E13" s="321"/>
      <c r="F13" s="63">
        <v>30</v>
      </c>
      <c r="G13" s="311" t="s">
        <v>38</v>
      </c>
      <c r="H13" s="311"/>
      <c r="I13" s="311"/>
      <c r="J13" s="311"/>
      <c r="K13" s="6"/>
      <c r="L13" s="54"/>
      <c r="M13" s="54"/>
      <c r="N13" s="54"/>
      <c r="O13" s="54"/>
      <c r="P13" s="54"/>
      <c r="Q13" s="54"/>
      <c r="R13" s="54"/>
      <c r="S13" s="54"/>
      <c r="T13" s="54"/>
    </row>
    <row r="14" spans="1:20" ht="7.15" customHeight="1" x14ac:dyDescent="0.2">
      <c r="A14" s="36"/>
      <c r="B14" s="36"/>
      <c r="C14" s="36"/>
      <c r="D14" s="36"/>
      <c r="E14" s="36"/>
      <c r="F14" s="36"/>
      <c r="G14" s="36"/>
      <c r="H14" s="36"/>
      <c r="I14" s="36"/>
      <c r="J14" s="36"/>
      <c r="K14" s="6"/>
    </row>
    <row r="15" spans="1:20" ht="12" x14ac:dyDescent="0.2">
      <c r="A15" s="312" t="s">
        <v>39</v>
      </c>
      <c r="B15" s="312"/>
      <c r="C15" s="312"/>
      <c r="D15" s="312"/>
      <c r="E15" s="312"/>
      <c r="F15" s="312"/>
      <c r="G15" s="312"/>
      <c r="H15" s="312"/>
      <c r="I15" s="312"/>
      <c r="J15" s="37" t="s">
        <v>40</v>
      </c>
      <c r="K15" s="6"/>
    </row>
    <row r="16" spans="1:20" ht="12" x14ac:dyDescent="0.2">
      <c r="A16" s="38">
        <v>1</v>
      </c>
      <c r="B16" s="305" t="s">
        <v>41</v>
      </c>
      <c r="C16" s="306"/>
      <c r="D16" s="306"/>
      <c r="E16" s="306"/>
      <c r="F16" s="306"/>
      <c r="G16" s="306"/>
      <c r="H16" s="306"/>
      <c r="I16" s="307"/>
      <c r="J16" s="1">
        <v>0.2</v>
      </c>
      <c r="K16" s="6"/>
    </row>
    <row r="17" spans="1:14" ht="12" x14ac:dyDescent="0.2">
      <c r="A17" s="38">
        <v>2</v>
      </c>
      <c r="B17" s="305" t="s">
        <v>42</v>
      </c>
      <c r="C17" s="306"/>
      <c r="D17" s="306"/>
      <c r="E17" s="306"/>
      <c r="F17" s="306"/>
      <c r="G17" s="306"/>
      <c r="H17" s="306"/>
      <c r="I17" s="307"/>
      <c r="J17" s="1">
        <f>IF($F$7="Simples Nacional",0,IF($F$7&lt;&gt;"",1.5%,"Informar regime tributário"))</f>
        <v>1.4999999999999999E-2</v>
      </c>
      <c r="K17" s="6"/>
    </row>
    <row r="18" spans="1:14" ht="12" x14ac:dyDescent="0.2">
      <c r="A18" s="38">
        <v>3</v>
      </c>
      <c r="B18" s="305" t="s">
        <v>43</v>
      </c>
      <c r="C18" s="306"/>
      <c r="D18" s="306"/>
      <c r="E18" s="306"/>
      <c r="F18" s="306"/>
      <c r="G18" s="306"/>
      <c r="H18" s="306"/>
      <c r="I18" s="307"/>
      <c r="J18" s="1">
        <f>IF($F$7="Simples Nacional",0,IF($F$7&lt;&gt;"",1%,"Informar regime tributário"))</f>
        <v>0.01</v>
      </c>
      <c r="K18" s="6"/>
    </row>
    <row r="19" spans="1:14" ht="12" x14ac:dyDescent="0.2">
      <c r="A19" s="38">
        <v>4</v>
      </c>
      <c r="B19" s="305" t="s">
        <v>44</v>
      </c>
      <c r="C19" s="306"/>
      <c r="D19" s="306"/>
      <c r="E19" s="306"/>
      <c r="F19" s="306"/>
      <c r="G19" s="306"/>
      <c r="H19" s="306"/>
      <c r="I19" s="307"/>
      <c r="J19" s="1">
        <f>IF($F$7="Simples Nacional",0,IF($F$7&lt;&gt;"",0.2%,"Informar regime tributário"))</f>
        <v>2E-3</v>
      </c>
      <c r="K19" s="6"/>
    </row>
    <row r="20" spans="1:14" ht="12" x14ac:dyDescent="0.2">
      <c r="A20" s="38">
        <v>5</v>
      </c>
      <c r="B20" s="305" t="s">
        <v>45</v>
      </c>
      <c r="C20" s="306"/>
      <c r="D20" s="306"/>
      <c r="E20" s="306"/>
      <c r="F20" s="306"/>
      <c r="G20" s="306"/>
      <c r="H20" s="306"/>
      <c r="I20" s="307"/>
      <c r="J20" s="1">
        <f>IF($F$7="Simples Nacional",0,IF($F$7&lt;&gt;"",2.5%,"Informar regime tributário"))</f>
        <v>2.5000000000000001E-2</v>
      </c>
      <c r="K20" s="6"/>
    </row>
    <row r="21" spans="1:14" ht="12" x14ac:dyDescent="0.2">
      <c r="A21" s="38">
        <v>6</v>
      </c>
      <c r="B21" s="305" t="s">
        <v>46</v>
      </c>
      <c r="C21" s="306"/>
      <c r="D21" s="306"/>
      <c r="E21" s="306"/>
      <c r="F21" s="306"/>
      <c r="G21" s="306"/>
      <c r="H21" s="306"/>
      <c r="I21" s="307"/>
      <c r="J21" s="1">
        <v>0.08</v>
      </c>
      <c r="K21" s="6"/>
    </row>
    <row r="22" spans="1:14" ht="12" x14ac:dyDescent="0.2">
      <c r="A22" s="38">
        <v>7</v>
      </c>
      <c r="B22" s="305" t="s">
        <v>47</v>
      </c>
      <c r="C22" s="306"/>
      <c r="D22" s="306"/>
      <c r="E22" s="306"/>
      <c r="F22" s="306"/>
      <c r="G22" s="306"/>
      <c r="H22" s="306"/>
      <c r="I22" s="307"/>
      <c r="J22" s="1" t="str">
        <f>IF(F8=0,"Informar SAT",$F$8)</f>
        <v>Informar SAT</v>
      </c>
      <c r="K22" s="6"/>
    </row>
    <row r="23" spans="1:14" ht="12" x14ac:dyDescent="0.2">
      <c r="A23" s="38">
        <v>8</v>
      </c>
      <c r="B23" s="305" t="s">
        <v>48</v>
      </c>
      <c r="C23" s="306"/>
      <c r="D23" s="306"/>
      <c r="E23" s="306"/>
      <c r="F23" s="306"/>
      <c r="G23" s="306"/>
      <c r="H23" s="306"/>
      <c r="I23" s="307"/>
      <c r="J23" s="1">
        <f>IF($F$7="Simples Nacional",0,IF($F$7&lt;&gt;"",0.6%,"Informar regime tributário"))</f>
        <v>6.0000000000000001E-3</v>
      </c>
      <c r="K23" s="6"/>
    </row>
    <row r="24" spans="1:14" ht="12" x14ac:dyDescent="0.2">
      <c r="A24" s="313" t="s">
        <v>49</v>
      </c>
      <c r="B24" s="314"/>
      <c r="C24" s="314"/>
      <c r="D24" s="314"/>
      <c r="E24" s="314"/>
      <c r="F24" s="314"/>
      <c r="G24" s="314"/>
      <c r="H24" s="314"/>
      <c r="I24" s="315"/>
      <c r="J24" s="39">
        <f>SUM(J16:J23)</f>
        <v>0.33800000000000008</v>
      </c>
      <c r="K24" s="6"/>
    </row>
    <row r="25" spans="1:14" ht="7.15" customHeight="1" x14ac:dyDescent="0.2">
      <c r="A25" s="36"/>
      <c r="B25" s="36"/>
      <c r="C25" s="36"/>
      <c r="D25" s="36"/>
      <c r="E25" s="36"/>
      <c r="F25" s="36"/>
      <c r="G25" s="36"/>
      <c r="H25" s="36"/>
      <c r="I25" s="36"/>
      <c r="J25" s="36"/>
      <c r="K25" s="6"/>
    </row>
    <row r="26" spans="1:14" ht="12" x14ac:dyDescent="0.2">
      <c r="A26" s="308" t="s">
        <v>244</v>
      </c>
      <c r="B26" s="309"/>
      <c r="C26" s="309"/>
      <c r="D26" s="309"/>
      <c r="E26" s="309"/>
      <c r="F26" s="309"/>
      <c r="G26" s="309"/>
      <c r="H26" s="309"/>
      <c r="I26" s="310"/>
      <c r="J26" s="283"/>
      <c r="K26" s="6"/>
    </row>
    <row r="27" spans="1:14" ht="12" x14ac:dyDescent="0.2">
      <c r="A27" s="38">
        <v>1</v>
      </c>
      <c r="B27" s="305" t="s">
        <v>50</v>
      </c>
      <c r="C27" s="306"/>
      <c r="D27" s="306"/>
      <c r="E27" s="306"/>
      <c r="F27" s="306"/>
      <c r="G27" s="306"/>
      <c r="H27" s="306"/>
      <c r="I27" s="307"/>
      <c r="J27" s="1">
        <f>ROUND(5/56,4)</f>
        <v>8.9300000000000004E-2</v>
      </c>
      <c r="K27" s="6"/>
    </row>
    <row r="28" spans="1:14" ht="12" x14ac:dyDescent="0.2">
      <c r="A28" s="38">
        <v>2</v>
      </c>
      <c r="B28" s="305" t="s">
        <v>51</v>
      </c>
      <c r="C28" s="306"/>
      <c r="D28" s="306"/>
      <c r="E28" s="306"/>
      <c r="F28" s="306"/>
      <c r="G28" s="306"/>
      <c r="H28" s="306"/>
      <c r="I28" s="307"/>
      <c r="J28" s="1">
        <f>ROUND(J27/3,4)</f>
        <v>2.98E-2</v>
      </c>
      <c r="K28" s="6"/>
    </row>
    <row r="29" spans="1:14" ht="12" x14ac:dyDescent="0.2">
      <c r="A29" s="38">
        <v>3</v>
      </c>
      <c r="B29" s="305" t="s">
        <v>52</v>
      </c>
      <c r="C29" s="306"/>
      <c r="D29" s="306"/>
      <c r="E29" s="306"/>
      <c r="F29" s="306"/>
      <c r="G29" s="306"/>
      <c r="H29" s="306"/>
      <c r="I29" s="307"/>
      <c r="J29" s="1">
        <f>ROUND((J27+J28)*J24,4)</f>
        <v>4.0300000000000002E-2</v>
      </c>
      <c r="K29" s="6"/>
    </row>
    <row r="30" spans="1:14" ht="12" x14ac:dyDescent="0.2">
      <c r="A30" s="313" t="s">
        <v>53</v>
      </c>
      <c r="B30" s="314"/>
      <c r="C30" s="314"/>
      <c r="D30" s="314"/>
      <c r="E30" s="314"/>
      <c r="F30" s="314"/>
      <c r="G30" s="314"/>
      <c r="H30" s="314"/>
      <c r="I30" s="315"/>
      <c r="J30" s="39">
        <f>SUM(J27:J29)</f>
        <v>0.15940000000000001</v>
      </c>
      <c r="K30" s="6"/>
    </row>
    <row r="31" spans="1:14" ht="7.15" customHeight="1" x14ac:dyDescent="0.2">
      <c r="A31" s="36"/>
      <c r="B31" s="36"/>
      <c r="C31" s="36"/>
      <c r="D31" s="36"/>
      <c r="E31" s="36"/>
      <c r="F31" s="36"/>
      <c r="G31" s="36"/>
      <c r="H31" s="36"/>
      <c r="I31" s="36"/>
      <c r="J31" s="36"/>
      <c r="K31" s="6"/>
    </row>
    <row r="32" spans="1:14" ht="12" x14ac:dyDescent="0.2">
      <c r="A32" s="312" t="s">
        <v>54</v>
      </c>
      <c r="B32" s="312"/>
      <c r="C32" s="312"/>
      <c r="D32" s="312"/>
      <c r="E32" s="312"/>
      <c r="F32" s="312"/>
      <c r="G32" s="312"/>
      <c r="H32" s="312"/>
      <c r="I32" s="312"/>
      <c r="J32" s="312"/>
      <c r="K32" s="6"/>
      <c r="M32" s="40"/>
      <c r="N32" s="40"/>
    </row>
    <row r="33" spans="1:13" ht="12" hidden="1" x14ac:dyDescent="0.2">
      <c r="A33" s="38"/>
      <c r="B33" s="305" t="s">
        <v>55</v>
      </c>
      <c r="C33" s="306"/>
      <c r="D33" s="306"/>
      <c r="E33" s="306"/>
      <c r="F33" s="306"/>
      <c r="G33" s="306"/>
      <c r="H33" s="306"/>
      <c r="I33" s="307"/>
      <c r="J33" s="255">
        <f>ROUND(120*0.6794*67.6821%*64.951%*4.035%/221.6944,4)</f>
        <v>6.4999999999999997E-3</v>
      </c>
      <c r="K33" s="6"/>
      <c r="L33" s="145"/>
      <c r="M33" s="41"/>
    </row>
    <row r="34" spans="1:13" ht="12" x14ac:dyDescent="0.2">
      <c r="A34" s="38">
        <v>1</v>
      </c>
      <c r="B34" s="305" t="s">
        <v>52</v>
      </c>
      <c r="C34" s="306"/>
      <c r="D34" s="306"/>
      <c r="E34" s="306"/>
      <c r="F34" s="306"/>
      <c r="G34" s="306"/>
      <c r="H34" s="306"/>
      <c r="I34" s="307"/>
      <c r="J34" s="1">
        <f>ROUND(J33*$J$21,4)</f>
        <v>5.0000000000000001E-4</v>
      </c>
      <c r="K34" s="146"/>
    </row>
    <row r="35" spans="1:13" ht="12" x14ac:dyDescent="0.2">
      <c r="A35" s="313" t="s">
        <v>56</v>
      </c>
      <c r="B35" s="314"/>
      <c r="C35" s="314"/>
      <c r="D35" s="314"/>
      <c r="E35" s="314"/>
      <c r="F35" s="314"/>
      <c r="G35" s="314"/>
      <c r="H35" s="314"/>
      <c r="I35" s="315"/>
      <c r="J35" s="39">
        <f>J34</f>
        <v>5.0000000000000001E-4</v>
      </c>
      <c r="K35" s="6"/>
    </row>
    <row r="36" spans="1:13" ht="7.15" customHeight="1" x14ac:dyDescent="0.2">
      <c r="A36" s="36"/>
      <c r="B36" s="36"/>
      <c r="C36" s="36"/>
      <c r="D36" s="36"/>
      <c r="E36" s="36"/>
      <c r="F36" s="36"/>
      <c r="G36" s="36"/>
      <c r="H36" s="36"/>
      <c r="I36" s="36"/>
      <c r="J36" s="36"/>
      <c r="K36" s="6"/>
    </row>
    <row r="37" spans="1:13" ht="12" x14ac:dyDescent="0.2">
      <c r="A37" s="312" t="s">
        <v>57</v>
      </c>
      <c r="B37" s="312"/>
      <c r="C37" s="312"/>
      <c r="D37" s="312"/>
      <c r="E37" s="312"/>
      <c r="F37" s="312"/>
      <c r="G37" s="312"/>
      <c r="H37" s="312"/>
      <c r="I37" s="312"/>
      <c r="J37" s="312"/>
      <c r="K37" s="6"/>
      <c r="M37" s="42"/>
    </row>
    <row r="38" spans="1:13" ht="12" x14ac:dyDescent="0.2">
      <c r="A38" s="38">
        <v>1</v>
      </c>
      <c r="B38" s="305" t="s">
        <v>58</v>
      </c>
      <c r="C38" s="306"/>
      <c r="D38" s="306"/>
      <c r="E38" s="306"/>
      <c r="F38" s="306"/>
      <c r="G38" s="306"/>
      <c r="H38" s="306"/>
      <c r="I38" s="307"/>
      <c r="J38" s="1">
        <v>2.4199999999999999E-2</v>
      </c>
      <c r="K38" s="43"/>
      <c r="M38" s="44"/>
    </row>
    <row r="39" spans="1:13" ht="12" x14ac:dyDescent="0.2">
      <c r="A39" s="38">
        <v>2</v>
      </c>
      <c r="B39" s="305" t="s">
        <v>59</v>
      </c>
      <c r="C39" s="306"/>
      <c r="D39" s="306"/>
      <c r="E39" s="306"/>
      <c r="F39" s="306"/>
      <c r="G39" s="306"/>
      <c r="H39" s="306"/>
      <c r="I39" s="307"/>
      <c r="J39" s="1">
        <f>ROUND(J38*$J$21,4)</f>
        <v>1.9E-3</v>
      </c>
      <c r="K39" s="6"/>
      <c r="M39" s="42"/>
    </row>
    <row r="40" spans="1:13" ht="12" x14ac:dyDescent="0.2">
      <c r="A40" s="38">
        <v>3</v>
      </c>
      <c r="B40" s="305" t="s">
        <v>60</v>
      </c>
      <c r="C40" s="306"/>
      <c r="D40" s="306"/>
      <c r="E40" s="306"/>
      <c r="F40" s="306"/>
      <c r="G40" s="306"/>
      <c r="H40" s="306"/>
      <c r="I40" s="307"/>
      <c r="J40" s="1">
        <f>ROUND(J39*40%,4)</f>
        <v>8.0000000000000004E-4</v>
      </c>
      <c r="K40" s="6"/>
      <c r="M40" s="44"/>
    </row>
    <row r="41" spans="1:13" ht="12" x14ac:dyDescent="0.2">
      <c r="A41" s="38">
        <v>4</v>
      </c>
      <c r="B41" s="305" t="s">
        <v>61</v>
      </c>
      <c r="C41" s="306"/>
      <c r="D41" s="306"/>
      <c r="E41" s="306"/>
      <c r="F41" s="306"/>
      <c r="G41" s="306"/>
      <c r="H41" s="306"/>
      <c r="I41" s="307"/>
      <c r="J41" s="1">
        <f>ROUND(2%*7*16.569%/221.6944,4)</f>
        <v>1E-4</v>
      </c>
      <c r="K41" s="6"/>
      <c r="M41" s="42"/>
    </row>
    <row r="42" spans="1:13" ht="12" x14ac:dyDescent="0.2">
      <c r="A42" s="38">
        <v>5</v>
      </c>
      <c r="B42" s="305" t="s">
        <v>62</v>
      </c>
      <c r="C42" s="306"/>
      <c r="D42" s="306"/>
      <c r="E42" s="306"/>
      <c r="F42" s="306"/>
      <c r="G42" s="306"/>
      <c r="H42" s="306"/>
      <c r="I42" s="307"/>
      <c r="J42" s="1">
        <f>ROUND(J41*$J$24,4)</f>
        <v>0</v>
      </c>
      <c r="K42" s="6"/>
    </row>
    <row r="43" spans="1:13" ht="12" x14ac:dyDescent="0.2">
      <c r="A43" s="38">
        <v>6</v>
      </c>
      <c r="B43" s="305" t="s">
        <v>63</v>
      </c>
      <c r="C43" s="306"/>
      <c r="D43" s="306"/>
      <c r="E43" s="306"/>
      <c r="F43" s="306"/>
      <c r="G43" s="306"/>
      <c r="H43" s="306"/>
      <c r="I43" s="307"/>
      <c r="J43" s="1">
        <f>ROUND(J41*8%*40%,4)</f>
        <v>0</v>
      </c>
      <c r="K43" s="6"/>
    </row>
    <row r="44" spans="1:13" ht="12" x14ac:dyDescent="0.2">
      <c r="A44" s="38">
        <v>7</v>
      </c>
      <c r="B44" s="305" t="s">
        <v>64</v>
      </c>
      <c r="C44" s="306"/>
      <c r="D44" s="306"/>
      <c r="E44" s="306"/>
      <c r="F44" s="306"/>
      <c r="G44" s="306"/>
      <c r="H44" s="306"/>
      <c r="I44" s="307"/>
      <c r="J44" s="45">
        <f>ROUND((1%*(1/12)),4)</f>
        <v>8.0000000000000004E-4</v>
      </c>
      <c r="K44" s="6"/>
    </row>
    <row r="45" spans="1:13" ht="12" x14ac:dyDescent="0.2">
      <c r="A45" s="38">
        <v>8</v>
      </c>
      <c r="B45" s="305" t="s">
        <v>65</v>
      </c>
      <c r="C45" s="306"/>
      <c r="D45" s="306"/>
      <c r="E45" s="306"/>
      <c r="F45" s="306"/>
      <c r="G45" s="306"/>
      <c r="H45" s="306"/>
      <c r="I45" s="307"/>
      <c r="J45" s="45">
        <f>ROUND(40%*8%*16.569%*(1+(J27+J28+J55+J56+J57+J58+J59+J33)),4)</f>
        <v>6.6E-3</v>
      </c>
      <c r="K45" s="6"/>
    </row>
    <row r="46" spans="1:13" ht="12" x14ac:dyDescent="0.2">
      <c r="A46" s="313" t="s">
        <v>66</v>
      </c>
      <c r="B46" s="314"/>
      <c r="C46" s="314"/>
      <c r="D46" s="314"/>
      <c r="E46" s="314"/>
      <c r="F46" s="314"/>
      <c r="G46" s="314"/>
      <c r="H46" s="314"/>
      <c r="I46" s="315"/>
      <c r="J46" s="39">
        <f>SUM(J38:J45)</f>
        <v>3.4399999999999993E-2</v>
      </c>
      <c r="K46" s="6"/>
    </row>
    <row r="47" spans="1:13" ht="7.15" customHeight="1" x14ac:dyDescent="0.2">
      <c r="A47" s="36"/>
      <c r="B47" s="36"/>
      <c r="C47" s="36"/>
      <c r="D47" s="36"/>
      <c r="E47" s="36"/>
      <c r="F47" s="36"/>
      <c r="G47" s="36"/>
      <c r="H47" s="36"/>
      <c r="I47" s="36"/>
      <c r="J47" s="36"/>
      <c r="K47" s="6"/>
    </row>
    <row r="48" spans="1:13" ht="12" x14ac:dyDescent="0.2">
      <c r="A48" s="312" t="s">
        <v>67</v>
      </c>
      <c r="B48" s="312"/>
      <c r="C48" s="312"/>
      <c r="D48" s="312"/>
      <c r="E48" s="312"/>
      <c r="F48" s="312"/>
      <c r="G48" s="312"/>
      <c r="H48" s="312"/>
      <c r="I48" s="312"/>
      <c r="J48" s="312"/>
      <c r="K48" s="6"/>
    </row>
    <row r="49" spans="1:11" ht="12" x14ac:dyDescent="0.2">
      <c r="A49" s="38">
        <v>1</v>
      </c>
      <c r="B49" s="305" t="s">
        <v>68</v>
      </c>
      <c r="C49" s="306"/>
      <c r="D49" s="306"/>
      <c r="E49" s="306"/>
      <c r="F49" s="306"/>
      <c r="G49" s="306"/>
      <c r="H49" s="306"/>
      <c r="I49" s="307"/>
      <c r="J49" s="1">
        <f>ROUND(1*8%*40%*90%,4)</f>
        <v>2.8799999999999999E-2</v>
      </c>
      <c r="K49" s="6"/>
    </row>
    <row r="50" spans="1:11" ht="12" x14ac:dyDescent="0.2">
      <c r="A50" s="38">
        <v>2</v>
      </c>
      <c r="B50" s="305" t="s">
        <v>69</v>
      </c>
      <c r="C50" s="306"/>
      <c r="D50" s="306"/>
      <c r="E50" s="306"/>
      <c r="F50" s="306"/>
      <c r="G50" s="306"/>
      <c r="H50" s="306"/>
      <c r="I50" s="307"/>
      <c r="J50" s="1">
        <f>ROUND(($J$27+$J$28)*8%*40%*90%,4)</f>
        <v>3.3999999999999998E-3</v>
      </c>
      <c r="K50" s="34"/>
    </row>
    <row r="51" spans="1:11" ht="12" x14ac:dyDescent="0.2">
      <c r="A51" s="38">
        <v>3</v>
      </c>
      <c r="B51" s="305" t="s">
        <v>70</v>
      </c>
      <c r="C51" s="306"/>
      <c r="D51" s="306"/>
      <c r="E51" s="306"/>
      <c r="F51" s="306"/>
      <c r="G51" s="306"/>
      <c r="H51" s="306"/>
      <c r="I51" s="307"/>
      <c r="J51" s="1">
        <f>ROUND(J27*8%*40%*90%,4)</f>
        <v>2.5999999999999999E-3</v>
      </c>
      <c r="K51" s="6"/>
    </row>
    <row r="52" spans="1:11" ht="12" x14ac:dyDescent="0.2">
      <c r="A52" s="313" t="s">
        <v>71</v>
      </c>
      <c r="B52" s="314"/>
      <c r="C52" s="314"/>
      <c r="D52" s="314"/>
      <c r="E52" s="314"/>
      <c r="F52" s="314"/>
      <c r="G52" s="314"/>
      <c r="H52" s="314"/>
      <c r="I52" s="315"/>
      <c r="J52" s="39">
        <f>SUM(J49:J51)</f>
        <v>3.4799999999999998E-2</v>
      </c>
      <c r="K52" s="6"/>
    </row>
    <row r="53" spans="1:11" ht="7.15" customHeight="1" x14ac:dyDescent="0.2">
      <c r="A53" s="36"/>
      <c r="B53" s="36"/>
      <c r="C53" s="36"/>
      <c r="D53" s="36"/>
      <c r="E53" s="36"/>
      <c r="F53" s="36"/>
      <c r="G53" s="36"/>
      <c r="H53" s="36"/>
      <c r="I53" s="36"/>
      <c r="J53" s="36"/>
      <c r="K53" s="6"/>
    </row>
    <row r="54" spans="1:11" ht="12" x14ac:dyDescent="0.2">
      <c r="A54" s="312" t="s">
        <v>72</v>
      </c>
      <c r="B54" s="312"/>
      <c r="C54" s="312"/>
      <c r="D54" s="312"/>
      <c r="E54" s="312"/>
      <c r="F54" s="312"/>
      <c r="G54" s="312"/>
      <c r="H54" s="312"/>
      <c r="I54" s="312"/>
      <c r="J54" s="312"/>
      <c r="K54" s="6"/>
    </row>
    <row r="55" spans="1:11" ht="12" x14ac:dyDescent="0.2">
      <c r="A55" s="38">
        <v>1</v>
      </c>
      <c r="B55" s="305" t="s">
        <v>73</v>
      </c>
      <c r="C55" s="306"/>
      <c r="D55" s="306"/>
      <c r="E55" s="306"/>
      <c r="F55" s="306"/>
      <c r="G55" s="306"/>
      <c r="H55" s="306"/>
      <c r="I55" s="307"/>
      <c r="J55" s="1">
        <f>J27</f>
        <v>8.9300000000000004E-2</v>
      </c>
      <c r="K55" s="6"/>
    </row>
    <row r="56" spans="1:11" ht="12" x14ac:dyDescent="0.2">
      <c r="A56" s="38">
        <v>2</v>
      </c>
      <c r="B56" s="305" t="s">
        <v>74</v>
      </c>
      <c r="C56" s="306"/>
      <c r="D56" s="306"/>
      <c r="E56" s="306"/>
      <c r="F56" s="306"/>
      <c r="G56" s="306"/>
      <c r="H56" s="306"/>
      <c r="I56" s="307"/>
      <c r="J56" s="1">
        <f>ROUND(5*0.6794/221.6944,4)</f>
        <v>1.5299999999999999E-2</v>
      </c>
      <c r="K56" s="6"/>
    </row>
    <row r="57" spans="1:11" ht="12" x14ac:dyDescent="0.2">
      <c r="A57" s="38">
        <v>3</v>
      </c>
      <c r="B57" s="305" t="s">
        <v>75</v>
      </c>
      <c r="C57" s="306"/>
      <c r="D57" s="306"/>
      <c r="E57" s="306"/>
      <c r="F57" s="306"/>
      <c r="G57" s="306"/>
      <c r="H57" s="306"/>
      <c r="I57" s="307"/>
      <c r="J57" s="1">
        <f>ROUND(5/30/12*1.5%,4)</f>
        <v>2.0000000000000001E-4</v>
      </c>
      <c r="K57" s="6"/>
    </row>
    <row r="58" spans="1:11" ht="12" x14ac:dyDescent="0.2">
      <c r="A58" s="38">
        <v>4</v>
      </c>
      <c r="B58" s="305" t="s">
        <v>76</v>
      </c>
      <c r="C58" s="306"/>
      <c r="D58" s="306"/>
      <c r="E58" s="306"/>
      <c r="F58" s="306"/>
      <c r="G58" s="306"/>
      <c r="H58" s="306"/>
      <c r="I58" s="307"/>
      <c r="J58" s="1">
        <f>ROUND(2.01/221.6944,4)</f>
        <v>9.1000000000000004E-3</v>
      </c>
      <c r="K58" s="6"/>
    </row>
    <row r="59" spans="1:11" ht="12" x14ac:dyDescent="0.2">
      <c r="A59" s="38">
        <v>5</v>
      </c>
      <c r="B59" s="305" t="s">
        <v>77</v>
      </c>
      <c r="C59" s="306"/>
      <c r="D59" s="306"/>
      <c r="E59" s="306"/>
      <c r="F59" s="306"/>
      <c r="G59" s="306"/>
      <c r="H59" s="306"/>
      <c r="I59" s="307"/>
      <c r="J59" s="1">
        <f>ROUND((15/30)/12*2.691%,4)</f>
        <v>1.1000000000000001E-3</v>
      </c>
      <c r="K59" s="6"/>
    </row>
    <row r="60" spans="1:11" ht="12" x14ac:dyDescent="0.2">
      <c r="A60" s="38">
        <v>6</v>
      </c>
      <c r="B60" s="305" t="s">
        <v>52</v>
      </c>
      <c r="C60" s="306"/>
      <c r="D60" s="306"/>
      <c r="E60" s="306"/>
      <c r="F60" s="306"/>
      <c r="G60" s="306"/>
      <c r="H60" s="306"/>
      <c r="I60" s="307"/>
      <c r="J60" s="1">
        <f>ROUND(SUM(J55:J59)*$J$24,4)</f>
        <v>3.8899999999999997E-2</v>
      </c>
      <c r="K60" s="6"/>
    </row>
    <row r="61" spans="1:11" ht="12" x14ac:dyDescent="0.2">
      <c r="A61" s="313" t="s">
        <v>78</v>
      </c>
      <c r="B61" s="314"/>
      <c r="C61" s="314"/>
      <c r="D61" s="314"/>
      <c r="E61" s="314"/>
      <c r="F61" s="314"/>
      <c r="G61" s="314"/>
      <c r="H61" s="314"/>
      <c r="I61" s="315"/>
      <c r="J61" s="39">
        <f>SUM(J55:J60)</f>
        <v>0.15390000000000001</v>
      </c>
      <c r="K61" s="6"/>
    </row>
    <row r="62" spans="1:11" ht="7.15" customHeight="1" x14ac:dyDescent="0.2">
      <c r="A62" s="36"/>
      <c r="B62" s="36"/>
      <c r="C62" s="36"/>
      <c r="D62" s="36"/>
      <c r="E62" s="36"/>
      <c r="F62" s="36"/>
      <c r="G62" s="36"/>
      <c r="H62" s="36"/>
      <c r="I62" s="36"/>
      <c r="J62" s="36"/>
      <c r="K62" s="6"/>
    </row>
    <row r="63" spans="1:11" ht="12" x14ac:dyDescent="0.2">
      <c r="A63" s="360" t="s">
        <v>79</v>
      </c>
      <c r="B63" s="360"/>
      <c r="C63" s="360"/>
      <c r="D63" s="360"/>
      <c r="E63" s="360"/>
      <c r="F63" s="360"/>
      <c r="G63" s="360"/>
      <c r="H63" s="360"/>
      <c r="I63" s="360"/>
      <c r="J63" s="46">
        <f>J61+J52+J46+J35+J30+J24</f>
        <v>0.72100000000000009</v>
      </c>
      <c r="K63" s="6"/>
    </row>
    <row r="64" spans="1:11" ht="7.15" customHeight="1" x14ac:dyDescent="0.2">
      <c r="A64" s="36"/>
      <c r="B64" s="36"/>
      <c r="C64" s="36"/>
      <c r="D64" s="36"/>
      <c r="E64" s="36"/>
      <c r="F64" s="36"/>
      <c r="G64" s="36"/>
      <c r="H64" s="36"/>
      <c r="I64" s="36"/>
      <c r="J64" s="36"/>
      <c r="K64" s="6"/>
    </row>
    <row r="65" spans="1:14" ht="12" x14ac:dyDescent="0.2">
      <c r="A65" s="337" t="s">
        <v>80</v>
      </c>
      <c r="B65" s="337"/>
      <c r="C65" s="337"/>
      <c r="D65" s="337"/>
      <c r="E65" s="337"/>
      <c r="F65" s="337"/>
      <c r="G65" s="337"/>
      <c r="H65" s="337"/>
      <c r="I65" s="337"/>
      <c r="J65" s="337"/>
      <c r="K65" s="6"/>
      <c r="L65" s="35"/>
      <c r="N65" s="7"/>
    </row>
    <row r="66" spans="1:14" ht="12" x14ac:dyDescent="0.2">
      <c r="A66" s="38">
        <v>1</v>
      </c>
      <c r="B66" s="353" t="s">
        <v>70</v>
      </c>
      <c r="C66" s="354"/>
      <c r="D66" s="354"/>
      <c r="E66" s="354"/>
      <c r="F66" s="354"/>
      <c r="G66" s="354"/>
      <c r="H66" s="354"/>
      <c r="I66" s="355"/>
      <c r="J66" s="1">
        <f>J27</f>
        <v>8.9300000000000004E-2</v>
      </c>
      <c r="K66" s="47"/>
      <c r="L66" s="35"/>
      <c r="M66" s="7"/>
      <c r="N66" s="7"/>
    </row>
    <row r="67" spans="1:14" ht="12" x14ac:dyDescent="0.2">
      <c r="A67" s="38">
        <v>2</v>
      </c>
      <c r="B67" s="353" t="s">
        <v>73</v>
      </c>
      <c r="C67" s="354"/>
      <c r="D67" s="354"/>
      <c r="E67" s="354"/>
      <c r="F67" s="354"/>
      <c r="G67" s="354"/>
      <c r="H67" s="354"/>
      <c r="I67" s="355"/>
      <c r="J67" s="1">
        <f>J55</f>
        <v>8.9300000000000004E-2</v>
      </c>
      <c r="K67" s="47"/>
      <c r="L67" s="35"/>
      <c r="M67" s="7"/>
      <c r="N67" s="7"/>
    </row>
    <row r="68" spans="1:14" ht="12" x14ac:dyDescent="0.2">
      <c r="A68" s="38">
        <v>3</v>
      </c>
      <c r="B68" s="353" t="s">
        <v>81</v>
      </c>
      <c r="C68" s="354"/>
      <c r="D68" s="354"/>
      <c r="E68" s="354"/>
      <c r="F68" s="354"/>
      <c r="G68" s="354"/>
      <c r="H68" s="354"/>
      <c r="I68" s="355"/>
      <c r="J68" s="1">
        <f>J28</f>
        <v>2.98E-2</v>
      </c>
      <c r="K68" s="47"/>
      <c r="L68" s="35"/>
      <c r="M68" s="7"/>
      <c r="N68" s="7"/>
    </row>
    <row r="69" spans="1:14" ht="12" x14ac:dyDescent="0.2">
      <c r="A69" s="38">
        <v>4</v>
      </c>
      <c r="B69" s="353" t="s">
        <v>82</v>
      </c>
      <c r="C69" s="354"/>
      <c r="D69" s="354"/>
      <c r="E69" s="354"/>
      <c r="F69" s="354"/>
      <c r="G69" s="354"/>
      <c r="H69" s="354"/>
      <c r="I69" s="48">
        <f>$J$24</f>
        <v>0.33800000000000008</v>
      </c>
      <c r="J69" s="1">
        <f>ROUND(I69*SUM(J66:J68),4)</f>
        <v>7.0400000000000004E-2</v>
      </c>
      <c r="K69" s="47"/>
      <c r="L69" s="35"/>
      <c r="M69" s="7"/>
      <c r="N69" s="7"/>
    </row>
    <row r="70" spans="1:14" ht="12" x14ac:dyDescent="0.2">
      <c r="A70" s="38">
        <v>5</v>
      </c>
      <c r="B70" s="353" t="s">
        <v>83</v>
      </c>
      <c r="C70" s="354"/>
      <c r="D70" s="354"/>
      <c r="E70" s="354"/>
      <c r="F70" s="354"/>
      <c r="G70" s="354"/>
      <c r="H70" s="354"/>
      <c r="I70" s="355"/>
      <c r="J70" s="1">
        <f>J52</f>
        <v>3.4799999999999998E-2</v>
      </c>
      <c r="K70" s="6"/>
      <c r="L70" s="35"/>
      <c r="N70" s="7"/>
    </row>
    <row r="71" spans="1:14" ht="12" x14ac:dyDescent="0.2">
      <c r="A71" s="360" t="s">
        <v>84</v>
      </c>
      <c r="B71" s="360"/>
      <c r="C71" s="360"/>
      <c r="D71" s="360"/>
      <c r="E71" s="360"/>
      <c r="F71" s="360"/>
      <c r="G71" s="360"/>
      <c r="H71" s="360"/>
      <c r="I71" s="360"/>
      <c r="J71" s="46">
        <f>SUM(J66:J70)</f>
        <v>0.31359999999999999</v>
      </c>
      <c r="K71" s="6"/>
      <c r="L71" s="35"/>
      <c r="N71" s="7"/>
    </row>
    <row r="72" spans="1:14" ht="5.25" customHeight="1" x14ac:dyDescent="0.2">
      <c r="A72" s="36"/>
      <c r="B72" s="36"/>
      <c r="C72" s="36"/>
      <c r="D72" s="36"/>
      <c r="E72" s="36"/>
      <c r="F72" s="36"/>
      <c r="G72" s="36"/>
      <c r="H72" s="36"/>
      <c r="I72" s="36"/>
      <c r="J72" s="36"/>
      <c r="K72" s="6"/>
    </row>
    <row r="73" spans="1:14" ht="12" x14ac:dyDescent="0.2">
      <c r="A73" s="337" t="s">
        <v>85</v>
      </c>
      <c r="B73" s="337"/>
      <c r="C73" s="337"/>
      <c r="D73" s="337"/>
      <c r="E73" s="337"/>
      <c r="F73" s="337"/>
      <c r="G73" s="337"/>
      <c r="H73" s="337"/>
      <c r="I73" s="337"/>
      <c r="J73" s="337"/>
      <c r="M73" s="7"/>
      <c r="N73" s="7"/>
    </row>
    <row r="74" spans="1:14" ht="12" x14ac:dyDescent="0.2">
      <c r="A74" s="38">
        <v>1</v>
      </c>
      <c r="B74" s="353" t="s">
        <v>86</v>
      </c>
      <c r="C74" s="354"/>
      <c r="D74" s="354"/>
      <c r="E74" s="354"/>
      <c r="F74" s="354"/>
      <c r="G74" s="355"/>
      <c r="H74" s="319">
        <v>20.75</v>
      </c>
      <c r="I74" s="319"/>
      <c r="J74" s="319"/>
      <c r="K74" s="47"/>
      <c r="L74" s="35"/>
      <c r="M74" s="7"/>
      <c r="N74" s="7"/>
    </row>
    <row r="75" spans="1:14" ht="12" x14ac:dyDescent="0.2">
      <c r="A75" s="38">
        <v>2</v>
      </c>
      <c r="B75" s="216" t="s">
        <v>234</v>
      </c>
      <c r="C75" s="233"/>
      <c r="D75" s="233"/>
      <c r="E75" s="233"/>
      <c r="F75" s="233"/>
      <c r="G75" s="234"/>
      <c r="H75" s="316">
        <v>0.2</v>
      </c>
      <c r="I75" s="317"/>
      <c r="J75" s="318">
        <v>0.2</v>
      </c>
      <c r="K75" s="47"/>
      <c r="L75" s="35"/>
      <c r="M75" s="7"/>
      <c r="N75" s="7"/>
    </row>
    <row r="76" spans="1:14" ht="12" x14ac:dyDescent="0.2">
      <c r="A76" s="38">
        <v>3</v>
      </c>
      <c r="B76" s="216" t="s">
        <v>87</v>
      </c>
      <c r="C76" s="36"/>
      <c r="D76" s="36"/>
      <c r="E76" s="36"/>
      <c r="F76" s="36"/>
      <c r="G76" s="217"/>
      <c r="H76" s="316">
        <v>0.4</v>
      </c>
      <c r="I76" s="317"/>
      <c r="J76" s="318"/>
      <c r="K76" s="50"/>
      <c r="L76" s="35"/>
      <c r="M76" s="7"/>
      <c r="N76" s="7"/>
    </row>
    <row r="77" spans="1:14" ht="12" x14ac:dyDescent="0.2">
      <c r="A77" s="38">
        <v>4</v>
      </c>
      <c r="B77" s="216" t="s">
        <v>88</v>
      </c>
      <c r="C77" s="36"/>
      <c r="D77" s="36"/>
      <c r="E77" s="36"/>
      <c r="F77" s="36"/>
      <c r="G77" s="217"/>
      <c r="H77" s="342">
        <v>1621</v>
      </c>
      <c r="I77" s="343"/>
      <c r="J77" s="344"/>
      <c r="K77" s="50"/>
      <c r="L77" s="35"/>
      <c r="M77" s="7"/>
      <c r="N77" s="7"/>
    </row>
    <row r="78" spans="1:14" ht="12" x14ac:dyDescent="0.2">
      <c r="A78" s="38">
        <v>5</v>
      </c>
      <c r="B78" s="216" t="s">
        <v>89</v>
      </c>
      <c r="C78" s="36"/>
      <c r="D78" s="36"/>
      <c r="E78" s="36"/>
      <c r="F78" s="36"/>
      <c r="G78" s="217"/>
      <c r="H78" s="342">
        <v>38.42</v>
      </c>
      <c r="I78" s="343"/>
      <c r="J78" s="344"/>
      <c r="K78" s="50"/>
      <c r="L78" s="35"/>
      <c r="M78" s="7"/>
      <c r="N78" s="7"/>
    </row>
    <row r="79" spans="1:14" ht="5.25" customHeight="1" x14ac:dyDescent="0.2">
      <c r="A79" s="36"/>
      <c r="B79" s="36"/>
      <c r="C79" s="36"/>
      <c r="D79" s="36"/>
      <c r="E79" s="36"/>
      <c r="F79" s="36"/>
      <c r="G79" s="36"/>
      <c r="H79" s="36"/>
      <c r="I79" s="36"/>
      <c r="J79" s="36"/>
      <c r="K79" s="6"/>
    </row>
    <row r="80" spans="1:14" ht="12" x14ac:dyDescent="0.2">
      <c r="A80" s="337" t="s">
        <v>90</v>
      </c>
      <c r="B80" s="337"/>
      <c r="C80" s="337"/>
      <c r="D80" s="337"/>
      <c r="E80" s="337"/>
      <c r="F80" s="337"/>
      <c r="G80" s="337"/>
      <c r="H80" s="337"/>
      <c r="I80" s="337"/>
      <c r="J80" s="337"/>
      <c r="K80" s="6"/>
    </row>
    <row r="81" spans="1:19" ht="12" customHeight="1" x14ac:dyDescent="0.2">
      <c r="A81" s="37" t="s">
        <v>91</v>
      </c>
      <c r="B81" s="312" t="s">
        <v>92</v>
      </c>
      <c r="C81" s="312"/>
      <c r="D81" s="312"/>
      <c r="E81" s="312"/>
      <c r="F81" s="312"/>
      <c r="G81" s="312"/>
      <c r="H81" s="346" t="s">
        <v>93</v>
      </c>
      <c r="I81" s="346"/>
      <c r="J81" s="59" t="s">
        <v>94</v>
      </c>
      <c r="K81" s="6"/>
    </row>
    <row r="82" spans="1:19" ht="12" x14ac:dyDescent="0.2">
      <c r="A82" s="222">
        <v>550947</v>
      </c>
      <c r="B82" s="323" t="s">
        <v>95</v>
      </c>
      <c r="C82" s="323"/>
      <c r="D82" s="323"/>
      <c r="E82" s="323"/>
      <c r="F82" s="323"/>
      <c r="G82" s="323"/>
      <c r="H82" s="345" t="s">
        <v>96</v>
      </c>
      <c r="I82" s="345"/>
      <c r="J82" s="223"/>
      <c r="K82" s="247" t="str">
        <f>IF(J82&gt;268.94,"rever valor maior que limite 7 UFESP","")</f>
        <v/>
      </c>
    </row>
    <row r="83" spans="1:19" ht="12" x14ac:dyDescent="0.2">
      <c r="A83" s="222">
        <v>550948</v>
      </c>
      <c r="B83" s="323" t="s">
        <v>97</v>
      </c>
      <c r="C83" s="323"/>
      <c r="D83" s="323"/>
      <c r="E83" s="323"/>
      <c r="F83" s="323"/>
      <c r="G83" s="323"/>
      <c r="H83" s="345" t="s">
        <v>98</v>
      </c>
      <c r="I83" s="345"/>
      <c r="J83" s="223"/>
      <c r="K83" s="6"/>
    </row>
    <row r="84" spans="1:19" ht="12" x14ac:dyDescent="0.2">
      <c r="A84" s="36"/>
      <c r="B84" s="36"/>
      <c r="C84" s="36"/>
      <c r="D84" s="36"/>
      <c r="E84" s="36"/>
      <c r="F84" s="36"/>
      <c r="G84" s="36"/>
      <c r="H84" s="36"/>
      <c r="I84" s="36"/>
      <c r="J84" s="36"/>
      <c r="K84" s="6"/>
    </row>
    <row r="85" spans="1:19" ht="12" x14ac:dyDescent="0.2">
      <c r="A85" s="337" t="s">
        <v>99</v>
      </c>
      <c r="B85" s="337"/>
      <c r="C85" s="337"/>
      <c r="D85" s="337"/>
      <c r="E85" s="337"/>
      <c r="F85" s="337"/>
      <c r="G85" s="337"/>
      <c r="H85" s="337"/>
      <c r="I85" s="337"/>
      <c r="J85" s="337"/>
      <c r="M85" s="7"/>
      <c r="N85" s="7"/>
    </row>
    <row r="86" spans="1:19" s="61" customFormat="1" ht="28.5" customHeight="1" x14ac:dyDescent="0.2">
      <c r="A86" s="148" t="s">
        <v>91</v>
      </c>
      <c r="B86" s="347" t="s">
        <v>92</v>
      </c>
      <c r="C86" s="348"/>
      <c r="D86" s="348"/>
      <c r="E86" s="348"/>
      <c r="F86" s="348"/>
      <c r="G86" s="349"/>
      <c r="H86" s="59" t="s">
        <v>100</v>
      </c>
      <c r="I86" s="59" t="s">
        <v>101</v>
      </c>
      <c r="J86" s="59" t="s">
        <v>102</v>
      </c>
      <c r="K86" s="60"/>
    </row>
    <row r="87" spans="1:19" ht="12" x14ac:dyDescent="0.2">
      <c r="A87" s="38">
        <v>550937</v>
      </c>
      <c r="B87" s="232" t="s">
        <v>103</v>
      </c>
      <c r="C87" s="233"/>
      <c r="D87" s="233"/>
      <c r="E87" s="233"/>
      <c r="F87" s="233"/>
      <c r="G87" s="234"/>
      <c r="H87" s="223"/>
      <c r="I87" s="218">
        <f>IF(H87=0,0,ROUND($H$75*$H$77,2))</f>
        <v>0</v>
      </c>
      <c r="J87" s="218">
        <f>SUM(H87:I87)</f>
        <v>0</v>
      </c>
      <c r="K87" s="215"/>
      <c r="L87" s="147"/>
      <c r="M87" s="147"/>
      <c r="N87" s="7"/>
      <c r="P87" s="56"/>
      <c r="R87" s="56"/>
      <c r="S87" s="56"/>
    </row>
    <row r="88" spans="1:19" ht="12" x14ac:dyDescent="0.2">
      <c r="A88" s="38">
        <v>550938</v>
      </c>
      <c r="B88" s="232" t="s">
        <v>104</v>
      </c>
      <c r="C88" s="233"/>
      <c r="D88" s="233"/>
      <c r="E88" s="233"/>
      <c r="F88" s="233"/>
      <c r="G88" s="234"/>
      <c r="H88" s="223"/>
      <c r="I88" s="218">
        <f t="shared" ref="I88:I93" si="0">IF(H88=0,0,ROUND($H$75*$H$77,2))</f>
        <v>0</v>
      </c>
      <c r="J88" s="218">
        <f t="shared" ref="J88:J92" si="1">SUM(H88:I88)</f>
        <v>0</v>
      </c>
      <c r="K88" s="215"/>
      <c r="L88" s="147"/>
      <c r="M88" s="147"/>
      <c r="N88" s="7"/>
      <c r="P88" s="56"/>
      <c r="R88" s="56"/>
      <c r="S88" s="56"/>
    </row>
    <row r="89" spans="1:19" ht="12" x14ac:dyDescent="0.2">
      <c r="A89" s="38">
        <v>550939</v>
      </c>
      <c r="B89" s="232" t="s">
        <v>105</v>
      </c>
      <c r="C89" s="233"/>
      <c r="D89" s="233"/>
      <c r="E89" s="233"/>
      <c r="F89" s="233"/>
      <c r="G89" s="234"/>
      <c r="H89" s="223"/>
      <c r="I89" s="218">
        <f t="shared" si="0"/>
        <v>0</v>
      </c>
      <c r="J89" s="218">
        <f t="shared" si="1"/>
        <v>0</v>
      </c>
      <c r="K89" s="215"/>
      <c r="L89" s="147"/>
      <c r="M89" s="147"/>
      <c r="N89" s="7"/>
      <c r="P89" s="56"/>
      <c r="R89" s="56"/>
      <c r="S89" s="56"/>
    </row>
    <row r="90" spans="1:19" ht="12" x14ac:dyDescent="0.2">
      <c r="A90" s="38">
        <v>550940</v>
      </c>
      <c r="B90" s="232" t="s">
        <v>106</v>
      </c>
      <c r="C90" s="233"/>
      <c r="D90" s="233"/>
      <c r="E90" s="233"/>
      <c r="F90" s="233"/>
      <c r="G90" s="234"/>
      <c r="H90" s="223"/>
      <c r="I90" s="218">
        <f t="shared" si="0"/>
        <v>0</v>
      </c>
      <c r="J90" s="218">
        <f t="shared" si="1"/>
        <v>0</v>
      </c>
      <c r="K90" s="215"/>
      <c r="L90" s="147"/>
      <c r="M90" s="147"/>
      <c r="N90" s="7"/>
      <c r="P90" s="56"/>
      <c r="R90" s="56"/>
      <c r="S90" s="56"/>
    </row>
    <row r="91" spans="1:19" ht="12" x14ac:dyDescent="0.2">
      <c r="A91" s="38">
        <v>550941</v>
      </c>
      <c r="B91" s="232" t="s">
        <v>107</v>
      </c>
      <c r="C91" s="233"/>
      <c r="D91" s="233"/>
      <c r="E91" s="233"/>
      <c r="F91" s="233"/>
      <c r="G91" s="234"/>
      <c r="H91" s="223"/>
      <c r="I91" s="218">
        <f t="shared" si="0"/>
        <v>0</v>
      </c>
      <c r="J91" s="218">
        <f t="shared" si="1"/>
        <v>0</v>
      </c>
      <c r="K91" s="215"/>
      <c r="L91" s="147"/>
      <c r="M91" s="147"/>
      <c r="N91" s="7"/>
      <c r="P91" s="56"/>
      <c r="R91" s="56"/>
      <c r="S91" s="56"/>
    </row>
    <row r="92" spans="1:19" ht="12" x14ac:dyDescent="0.2">
      <c r="A92" s="38">
        <v>550942</v>
      </c>
      <c r="B92" s="232" t="s">
        <v>108</v>
      </c>
      <c r="C92" s="233"/>
      <c r="D92" s="233"/>
      <c r="E92" s="233"/>
      <c r="F92" s="233"/>
      <c r="G92" s="234"/>
      <c r="H92" s="223"/>
      <c r="I92" s="218">
        <f>IF(H92=0,0,ROUND(H76*H77,2))</f>
        <v>0</v>
      </c>
      <c r="J92" s="218">
        <f t="shared" si="1"/>
        <v>0</v>
      </c>
      <c r="K92" s="215"/>
      <c r="L92" s="147"/>
      <c r="M92" s="147"/>
      <c r="N92" s="7"/>
      <c r="P92" s="56"/>
      <c r="R92" s="56"/>
      <c r="S92" s="56"/>
    </row>
    <row r="93" spans="1:19" ht="12" x14ac:dyDescent="0.2">
      <c r="A93" s="38">
        <v>550943</v>
      </c>
      <c r="B93" s="232" t="s">
        <v>109</v>
      </c>
      <c r="C93" s="233"/>
      <c r="D93" s="233"/>
      <c r="E93" s="233"/>
      <c r="F93" s="233"/>
      <c r="G93" s="234"/>
      <c r="H93" s="223"/>
      <c r="I93" s="218">
        <f t="shared" si="0"/>
        <v>0</v>
      </c>
      <c r="J93" s="218">
        <f t="shared" ref="J93" si="2">SUM(H93:I93)</f>
        <v>0</v>
      </c>
      <c r="K93" s="215"/>
      <c r="L93" s="147"/>
      <c r="M93" s="147"/>
      <c r="N93" s="7"/>
      <c r="P93" s="56"/>
      <c r="R93" s="56"/>
      <c r="S93" s="56"/>
    </row>
    <row r="94" spans="1:19" ht="12" x14ac:dyDescent="0.2">
      <c r="A94" s="38">
        <v>550730</v>
      </c>
      <c r="B94" s="232" t="s">
        <v>243</v>
      </c>
      <c r="C94" s="233"/>
      <c r="D94" s="233"/>
      <c r="E94" s="233"/>
      <c r="F94" s="233"/>
      <c r="G94" s="234"/>
      <c r="H94" s="223"/>
      <c r="I94" s="218">
        <f t="shared" ref="I94" si="3">IF(H94=0,0,ROUND($H$75*$H$77,2))</f>
        <v>0</v>
      </c>
      <c r="J94" s="218">
        <f t="shared" ref="J94" si="4">SUM(H94:I94)</f>
        <v>0</v>
      </c>
      <c r="K94" s="215"/>
      <c r="L94" s="147"/>
      <c r="M94" s="147"/>
      <c r="N94" s="7"/>
      <c r="P94" s="56"/>
      <c r="R94" s="56"/>
      <c r="S94" s="56"/>
    </row>
    <row r="95" spans="1:19" ht="12" x14ac:dyDescent="0.2">
      <c r="A95" s="151"/>
      <c r="B95" s="152"/>
      <c r="C95" s="152"/>
      <c r="D95" s="152"/>
      <c r="E95" s="152"/>
      <c r="F95" s="152"/>
      <c r="G95" s="152"/>
      <c r="H95" s="153"/>
      <c r="I95" s="153"/>
      <c r="J95" s="153"/>
      <c r="K95" s="47"/>
      <c r="L95" s="35"/>
      <c r="N95" s="7"/>
    </row>
    <row r="96" spans="1:19" ht="12" x14ac:dyDescent="0.2">
      <c r="A96" s="337" t="s">
        <v>110</v>
      </c>
      <c r="B96" s="337"/>
      <c r="C96" s="337"/>
      <c r="D96" s="337"/>
      <c r="E96" s="337"/>
      <c r="F96" s="337"/>
      <c r="G96" s="337"/>
      <c r="H96" s="337"/>
      <c r="I96" s="337"/>
      <c r="J96" s="337"/>
      <c r="K96" s="6"/>
      <c r="M96" s="7"/>
      <c r="N96" s="7"/>
    </row>
    <row r="97" spans="1:18" s="61" customFormat="1" ht="24" x14ac:dyDescent="0.2">
      <c r="A97" s="256"/>
      <c r="B97" s="257"/>
      <c r="C97" s="257"/>
      <c r="D97" s="257"/>
      <c r="E97" s="361" t="s">
        <v>111</v>
      </c>
      <c r="F97" s="362"/>
      <c r="G97" s="363"/>
      <c r="H97" s="59" t="s">
        <v>112</v>
      </c>
      <c r="I97" s="59" t="s">
        <v>113</v>
      </c>
      <c r="J97" s="59" t="s">
        <v>114</v>
      </c>
      <c r="K97" s="60"/>
    </row>
    <row r="98" spans="1:18" ht="24" x14ac:dyDescent="0.2">
      <c r="A98" s="38">
        <v>1</v>
      </c>
      <c r="B98" s="353" t="s">
        <v>230</v>
      </c>
      <c r="C98" s="354"/>
      <c r="D98" s="355"/>
      <c r="E98" s="38" t="s">
        <v>115</v>
      </c>
      <c r="F98" s="258" t="s">
        <v>231</v>
      </c>
      <c r="G98" s="37">
        <v>0.88</v>
      </c>
      <c r="H98" s="62"/>
      <c r="I98" s="62"/>
      <c r="J98" s="49">
        <f>ROUND($G$98*H98,2)</f>
        <v>0</v>
      </c>
      <c r="K98" s="6"/>
      <c r="M98" s="7"/>
      <c r="N98" s="7"/>
    </row>
    <row r="99" spans="1:18" ht="12" x14ac:dyDescent="0.2">
      <c r="A99" s="38">
        <v>2</v>
      </c>
      <c r="B99" s="353" t="s">
        <v>116</v>
      </c>
      <c r="C99" s="354"/>
      <c r="D99" s="355"/>
      <c r="E99" s="350" t="s">
        <v>115</v>
      </c>
      <c r="F99" s="351"/>
      <c r="G99" s="352"/>
      <c r="H99" s="62"/>
      <c r="I99" s="62"/>
      <c r="J99" s="49">
        <f t="shared" ref="J99:J106" si="5">ROUND(H99-I99,2)</f>
        <v>0</v>
      </c>
      <c r="K99" s="6"/>
      <c r="M99" s="7"/>
      <c r="N99" s="7"/>
    </row>
    <row r="100" spans="1:18" ht="12" x14ac:dyDescent="0.2">
      <c r="A100" s="38">
        <v>3</v>
      </c>
      <c r="B100" s="353" t="s">
        <v>117</v>
      </c>
      <c r="C100" s="354"/>
      <c r="D100" s="355"/>
      <c r="E100" s="350" t="s">
        <v>115</v>
      </c>
      <c r="F100" s="351"/>
      <c r="G100" s="352"/>
      <c r="H100" s="62"/>
      <c r="I100" s="62"/>
      <c r="J100" s="49">
        <f t="shared" si="5"/>
        <v>0</v>
      </c>
      <c r="K100" s="6"/>
      <c r="M100" s="7"/>
      <c r="N100" s="7"/>
    </row>
    <row r="101" spans="1:18" ht="12" x14ac:dyDescent="0.2">
      <c r="A101" s="38">
        <v>4</v>
      </c>
      <c r="B101" s="353" t="s">
        <v>229</v>
      </c>
      <c r="C101" s="354"/>
      <c r="D101" s="355"/>
      <c r="E101" s="350" t="s">
        <v>115</v>
      </c>
      <c r="F101" s="351"/>
      <c r="G101" s="352"/>
      <c r="H101" s="62"/>
      <c r="I101" s="62"/>
      <c r="J101" s="49">
        <f t="shared" si="5"/>
        <v>0</v>
      </c>
      <c r="K101" s="6"/>
      <c r="M101" s="7"/>
      <c r="N101" s="7"/>
    </row>
    <row r="102" spans="1:18" ht="12" x14ac:dyDescent="0.2">
      <c r="A102" s="38">
        <v>5</v>
      </c>
      <c r="B102" s="353" t="s">
        <v>118</v>
      </c>
      <c r="C102" s="354"/>
      <c r="D102" s="355"/>
      <c r="E102" s="350" t="s">
        <v>115</v>
      </c>
      <c r="F102" s="351"/>
      <c r="G102" s="352"/>
      <c r="H102" s="62"/>
      <c r="I102" s="62"/>
      <c r="J102" s="49">
        <f t="shared" si="5"/>
        <v>0</v>
      </c>
      <c r="K102" s="6"/>
      <c r="M102" s="7"/>
      <c r="N102" s="7"/>
    </row>
    <row r="103" spans="1:18" ht="12" x14ac:dyDescent="0.2">
      <c r="A103" s="38">
        <v>6</v>
      </c>
      <c r="B103" s="353" t="s">
        <v>119</v>
      </c>
      <c r="C103" s="354"/>
      <c r="D103" s="355"/>
      <c r="E103" s="350" t="s">
        <v>115</v>
      </c>
      <c r="F103" s="351"/>
      <c r="G103" s="352"/>
      <c r="H103" s="62"/>
      <c r="I103" s="62"/>
      <c r="J103" s="49">
        <f t="shared" si="5"/>
        <v>0</v>
      </c>
      <c r="K103" s="6"/>
      <c r="M103" s="7"/>
      <c r="N103" s="7"/>
    </row>
    <row r="104" spans="1:18" ht="12" x14ac:dyDescent="0.2">
      <c r="A104" s="38">
        <v>7</v>
      </c>
      <c r="B104" s="353" t="s">
        <v>120</v>
      </c>
      <c r="C104" s="354"/>
      <c r="D104" s="355"/>
      <c r="E104" s="350" t="s">
        <v>115</v>
      </c>
      <c r="F104" s="351"/>
      <c r="G104" s="352"/>
      <c r="H104" s="62"/>
      <c r="I104" s="62"/>
      <c r="J104" s="49">
        <f t="shared" si="5"/>
        <v>0</v>
      </c>
      <c r="K104" s="6"/>
      <c r="M104" s="7"/>
      <c r="N104" s="7"/>
    </row>
    <row r="105" spans="1:18" ht="12" x14ac:dyDescent="0.2">
      <c r="A105" s="38">
        <v>8</v>
      </c>
      <c r="B105" s="353" t="s">
        <v>121</v>
      </c>
      <c r="C105" s="354"/>
      <c r="D105" s="355"/>
      <c r="E105" s="350" t="s">
        <v>115</v>
      </c>
      <c r="F105" s="351"/>
      <c r="G105" s="352"/>
      <c r="H105" s="62"/>
      <c r="I105" s="62"/>
      <c r="J105" s="49">
        <f t="shared" si="5"/>
        <v>0</v>
      </c>
      <c r="K105" s="6"/>
      <c r="L105" s="56"/>
      <c r="M105" s="7"/>
      <c r="N105" s="7"/>
    </row>
    <row r="106" spans="1:18" ht="12" x14ac:dyDescent="0.2">
      <c r="A106" s="38">
        <v>9</v>
      </c>
      <c r="B106" s="353" t="s">
        <v>122</v>
      </c>
      <c r="C106" s="354"/>
      <c r="D106" s="355"/>
      <c r="E106" s="350" t="s">
        <v>123</v>
      </c>
      <c r="F106" s="351"/>
      <c r="G106" s="352"/>
      <c r="H106" s="62"/>
      <c r="I106" s="62"/>
      <c r="J106" s="49">
        <f t="shared" si="5"/>
        <v>0</v>
      </c>
      <c r="K106" s="34"/>
      <c r="L106" s="56"/>
      <c r="M106" s="7"/>
      <c r="N106" s="7"/>
    </row>
    <row r="107" spans="1:18" ht="12" x14ac:dyDescent="0.2">
      <c r="A107" s="259">
        <v>10</v>
      </c>
      <c r="B107" s="324" t="s">
        <v>232</v>
      </c>
      <c r="C107" s="325"/>
      <c r="D107" s="325"/>
      <c r="E107" s="350" t="s">
        <v>115</v>
      </c>
      <c r="F107" s="351"/>
      <c r="G107" s="352"/>
      <c r="H107" s="62"/>
      <c r="I107" s="62"/>
      <c r="J107" s="49">
        <f t="shared" ref="J107" si="6">ROUND(H107-I107,2)</f>
        <v>0</v>
      </c>
      <c r="K107" s="6"/>
      <c r="L107" s="56"/>
      <c r="M107" s="7"/>
      <c r="N107" s="7"/>
    </row>
    <row r="108" spans="1:18" ht="7.5" customHeight="1" x14ac:dyDescent="0.2">
      <c r="A108" s="58"/>
      <c r="B108" s="58"/>
      <c r="C108" s="58"/>
      <c r="D108" s="58"/>
      <c r="E108" s="58"/>
      <c r="F108" s="58"/>
      <c r="G108" s="58"/>
      <c r="H108" s="58"/>
      <c r="I108" s="58"/>
      <c r="J108" s="58"/>
      <c r="K108" s="6"/>
    </row>
    <row r="109" spans="1:18" ht="19.5" customHeight="1" x14ac:dyDescent="0.2">
      <c r="A109" s="337" t="s">
        <v>125</v>
      </c>
      <c r="B109" s="337"/>
      <c r="C109" s="337"/>
      <c r="D109" s="337"/>
      <c r="E109" s="337"/>
      <c r="F109" s="337"/>
      <c r="G109" s="337"/>
      <c r="H109" s="337"/>
      <c r="I109" s="337"/>
      <c r="J109" s="338"/>
      <c r="K109" s="6"/>
    </row>
    <row r="110" spans="1:18" ht="12" customHeight="1" x14ac:dyDescent="0.2">
      <c r="A110" s="37" t="s">
        <v>91</v>
      </c>
      <c r="B110" s="308" t="s">
        <v>92</v>
      </c>
      <c r="C110" s="309"/>
      <c r="D110" s="309"/>
      <c r="E110" s="309"/>
      <c r="F110" s="309"/>
      <c r="G110" s="310"/>
      <c r="H110" s="280" t="s">
        <v>235</v>
      </c>
      <c r="I110" s="281" t="s">
        <v>236</v>
      </c>
      <c r="J110" s="281" t="s">
        <v>238</v>
      </c>
      <c r="K110" s="6"/>
    </row>
    <row r="111" spans="1:18" ht="12" x14ac:dyDescent="0.2">
      <c r="A111" s="38">
        <v>550937</v>
      </c>
      <c r="B111" s="232" t="s">
        <v>103</v>
      </c>
      <c r="C111" s="233"/>
      <c r="D111" s="233"/>
      <c r="E111" s="233"/>
      <c r="F111" s="233"/>
      <c r="G111" s="234"/>
      <c r="H111" s="279"/>
      <c r="I111" s="62"/>
      <c r="J111" s="62"/>
      <c r="K111" s="6"/>
      <c r="R111" s="56"/>
    </row>
    <row r="112" spans="1:18" ht="12" x14ac:dyDescent="0.2">
      <c r="A112" s="38">
        <v>550938</v>
      </c>
      <c r="B112" s="232" t="s">
        <v>104</v>
      </c>
      <c r="C112" s="233"/>
      <c r="D112" s="233"/>
      <c r="E112" s="233"/>
      <c r="F112" s="233"/>
      <c r="G112" s="234"/>
      <c r="H112" s="279"/>
      <c r="I112" s="62"/>
      <c r="J112" s="62"/>
      <c r="K112" s="6"/>
      <c r="R112" s="56"/>
    </row>
    <row r="113" spans="1:18" ht="12" x14ac:dyDescent="0.2">
      <c r="A113" s="38">
        <v>550939</v>
      </c>
      <c r="B113" s="232" t="s">
        <v>105</v>
      </c>
      <c r="C113" s="233"/>
      <c r="D113" s="233"/>
      <c r="E113" s="233"/>
      <c r="F113" s="233"/>
      <c r="G113" s="234"/>
      <c r="H113" s="279"/>
      <c r="I113" s="62"/>
      <c r="J113" s="62"/>
      <c r="K113" s="6"/>
      <c r="R113" s="56"/>
    </row>
    <row r="114" spans="1:18" ht="12" x14ac:dyDescent="0.2">
      <c r="A114" s="38">
        <v>550940</v>
      </c>
      <c r="B114" s="232" t="s">
        <v>106</v>
      </c>
      <c r="C114" s="233"/>
      <c r="D114" s="233"/>
      <c r="E114" s="233"/>
      <c r="F114" s="233"/>
      <c r="G114" s="234"/>
      <c r="H114" s="279"/>
      <c r="I114" s="62"/>
      <c r="J114" s="62"/>
      <c r="K114" s="6"/>
      <c r="R114" s="56"/>
    </row>
    <row r="115" spans="1:18" ht="12" x14ac:dyDescent="0.2">
      <c r="A115" s="38">
        <v>550941</v>
      </c>
      <c r="B115" s="232" t="s">
        <v>107</v>
      </c>
      <c r="C115" s="233"/>
      <c r="D115" s="233"/>
      <c r="E115" s="233"/>
      <c r="F115" s="233"/>
      <c r="G115" s="234"/>
      <c r="H115" s="279"/>
      <c r="I115" s="62"/>
      <c r="J115" s="62"/>
      <c r="K115" s="6"/>
      <c r="R115" s="56"/>
    </row>
    <row r="116" spans="1:18" ht="12" x14ac:dyDescent="0.2">
      <c r="A116" s="38">
        <v>550942</v>
      </c>
      <c r="B116" s="232" t="s">
        <v>108</v>
      </c>
      <c r="C116" s="233"/>
      <c r="D116" s="233"/>
      <c r="E116" s="233"/>
      <c r="F116" s="233"/>
      <c r="G116" s="234"/>
      <c r="H116" s="279"/>
      <c r="I116" s="62"/>
      <c r="J116" s="62"/>
      <c r="K116" s="6"/>
      <c r="R116" s="56"/>
    </row>
    <row r="117" spans="1:18" ht="12" x14ac:dyDescent="0.2">
      <c r="A117" s="38">
        <v>550943</v>
      </c>
      <c r="B117" s="232" t="s">
        <v>109</v>
      </c>
      <c r="C117" s="233"/>
      <c r="D117" s="233"/>
      <c r="E117" s="233"/>
      <c r="F117" s="233"/>
      <c r="G117" s="234"/>
      <c r="H117" s="279"/>
      <c r="I117" s="62"/>
      <c r="J117" s="62"/>
      <c r="K117" s="6"/>
      <c r="R117" s="56"/>
    </row>
    <row r="118" spans="1:18" ht="12" x14ac:dyDescent="0.2">
      <c r="A118" s="38">
        <v>550730</v>
      </c>
      <c r="B118" s="232" t="s">
        <v>243</v>
      </c>
      <c r="C118" s="233"/>
      <c r="D118" s="233"/>
      <c r="E118" s="233"/>
      <c r="F118" s="233"/>
      <c r="G118" s="234"/>
      <c r="H118" s="279"/>
      <c r="I118" s="62"/>
      <c r="J118" s="62"/>
      <c r="K118" s="6"/>
      <c r="R118" s="56"/>
    </row>
    <row r="119" spans="1:18" ht="12" x14ac:dyDescent="0.2">
      <c r="A119" s="58"/>
      <c r="B119" s="58"/>
      <c r="C119" s="58"/>
      <c r="D119" s="58"/>
      <c r="E119" s="58"/>
      <c r="F119" s="58"/>
      <c r="G119" s="58"/>
      <c r="H119" s="58"/>
      <c r="I119" s="58"/>
      <c r="J119" s="58"/>
      <c r="K119" s="6"/>
    </row>
    <row r="120" spans="1:18" ht="12" x14ac:dyDescent="0.2">
      <c r="A120" s="359" t="s">
        <v>126</v>
      </c>
      <c r="B120" s="359"/>
      <c r="C120" s="359"/>
      <c r="D120" s="359"/>
      <c r="E120" s="359"/>
      <c r="F120" s="359"/>
      <c r="G120" s="359"/>
      <c r="H120" s="359"/>
      <c r="I120" s="359"/>
      <c r="J120" s="359"/>
      <c r="K120" s="47"/>
      <c r="M120" s="7"/>
      <c r="N120" s="7"/>
    </row>
    <row r="121" spans="1:18" ht="24" x14ac:dyDescent="0.2">
      <c r="A121" s="3" t="s">
        <v>127</v>
      </c>
      <c r="B121" s="339" t="s">
        <v>128</v>
      </c>
      <c r="C121" s="340"/>
      <c r="D121" s="340"/>
      <c r="E121" s="340"/>
      <c r="F121" s="341"/>
      <c r="G121" s="3" t="s">
        <v>129</v>
      </c>
      <c r="H121" s="3" t="s">
        <v>130</v>
      </c>
      <c r="I121" s="3" t="s">
        <v>131</v>
      </c>
      <c r="J121" s="3" t="s">
        <v>132</v>
      </c>
      <c r="K121" s="47"/>
      <c r="M121" s="7"/>
      <c r="N121" s="7"/>
    </row>
    <row r="122" spans="1:18" ht="22.5" customHeight="1" x14ac:dyDescent="0.2">
      <c r="A122" s="2">
        <v>1</v>
      </c>
      <c r="B122" s="334" t="s">
        <v>133</v>
      </c>
      <c r="C122" s="335"/>
      <c r="D122" s="335"/>
      <c r="E122" s="335"/>
      <c r="F122" s="336"/>
      <c r="G122" s="64">
        <v>0.02</v>
      </c>
      <c r="H122" s="30">
        <f>ROUND((1+$F$9)*(1+$F$10)/(1-$F$12-$F$11-$G122)-1,4)</f>
        <v>2.0400000000000001E-2</v>
      </c>
      <c r="I122" s="62"/>
      <c r="J122" s="32">
        <v>1</v>
      </c>
      <c r="K122" s="47"/>
      <c r="M122" s="7"/>
      <c r="N122" s="7"/>
    </row>
    <row r="123" spans="1:18" ht="12" hidden="1" x14ac:dyDescent="0.2">
      <c r="A123" s="2">
        <v>2</v>
      </c>
      <c r="B123" s="334"/>
      <c r="C123" s="335"/>
      <c r="D123" s="335"/>
      <c r="E123" s="335"/>
      <c r="F123" s="336"/>
      <c r="G123" s="64"/>
      <c r="H123" s="30"/>
      <c r="I123" s="62"/>
      <c r="J123" s="32"/>
      <c r="K123" s="47"/>
      <c r="M123" s="7"/>
      <c r="N123" s="7"/>
    </row>
    <row r="124" spans="1:18" ht="12" hidden="1" x14ac:dyDescent="0.2">
      <c r="A124" s="2">
        <v>3</v>
      </c>
      <c r="B124" s="334"/>
      <c r="C124" s="335"/>
      <c r="D124" s="335"/>
      <c r="E124" s="335"/>
      <c r="F124" s="336"/>
      <c r="G124" s="64"/>
      <c r="H124" s="30"/>
      <c r="I124" s="62"/>
      <c r="J124" s="32"/>
      <c r="K124" s="47"/>
      <c r="M124" s="7"/>
      <c r="N124" s="7"/>
    </row>
    <row r="125" spans="1:18" ht="12" hidden="1" x14ac:dyDescent="0.2">
      <c r="A125" s="2">
        <v>4</v>
      </c>
      <c r="B125" s="334"/>
      <c r="C125" s="335"/>
      <c r="D125" s="335"/>
      <c r="E125" s="335"/>
      <c r="F125" s="336"/>
      <c r="G125" s="64"/>
      <c r="H125" s="30"/>
      <c r="I125" s="62"/>
      <c r="J125" s="32"/>
      <c r="K125" s="47"/>
      <c r="M125" s="7"/>
      <c r="N125" s="7"/>
    </row>
    <row r="126" spans="1:18" ht="12" hidden="1" x14ac:dyDescent="0.2">
      <c r="A126" s="2">
        <v>5</v>
      </c>
      <c r="B126" s="334"/>
      <c r="C126" s="335"/>
      <c r="D126" s="335"/>
      <c r="E126" s="335"/>
      <c r="F126" s="336"/>
      <c r="G126" s="64"/>
      <c r="H126" s="30"/>
      <c r="I126" s="62"/>
      <c r="J126" s="32"/>
      <c r="K126" s="47"/>
      <c r="M126" s="7"/>
      <c r="N126" s="7"/>
    </row>
    <row r="127" spans="1:18" ht="15" customHeight="1" x14ac:dyDescent="0.2">
      <c r="A127" s="7"/>
      <c r="B127" s="7"/>
      <c r="C127" s="7"/>
      <c r="D127" s="7"/>
      <c r="E127" s="7"/>
      <c r="F127" s="7"/>
      <c r="G127" s="7"/>
      <c r="H127" s="7"/>
      <c r="I127" s="7"/>
      <c r="J127" s="7"/>
    </row>
    <row r="128" spans="1:18" ht="15" customHeight="1" x14ac:dyDescent="0.2">
      <c r="A128" s="356" t="s">
        <v>134</v>
      </c>
      <c r="B128" s="357"/>
      <c r="C128" s="357"/>
      <c r="D128" s="357"/>
      <c r="E128" s="357"/>
      <c r="F128" s="358"/>
      <c r="G128" s="7"/>
      <c r="H128" s="7"/>
      <c r="I128" s="7"/>
      <c r="J128" s="7"/>
    </row>
    <row r="129" spans="1:11" ht="15" customHeight="1" x14ac:dyDescent="0.2">
      <c r="A129" s="85"/>
      <c r="B129" s="85"/>
      <c r="C129" s="85"/>
      <c r="D129" s="85"/>
      <c r="E129" s="85"/>
      <c r="F129" s="85"/>
      <c r="G129" s="85"/>
      <c r="H129" s="85"/>
      <c r="I129" s="85"/>
      <c r="J129" s="86"/>
    </row>
    <row r="130" spans="1:11" ht="15" customHeight="1" x14ac:dyDescent="0.2">
      <c r="A130" s="85"/>
      <c r="B130" s="85"/>
      <c r="C130" s="85"/>
      <c r="D130" s="85"/>
      <c r="E130" s="85"/>
      <c r="F130" s="85"/>
      <c r="G130" s="85"/>
      <c r="H130" s="85"/>
      <c r="I130" s="85"/>
      <c r="J130" s="86"/>
    </row>
    <row r="131" spans="1:11" ht="15" customHeight="1" x14ac:dyDescent="0.2">
      <c r="A131" s="85"/>
      <c r="B131" s="85"/>
      <c r="C131" s="85"/>
      <c r="D131" s="85"/>
      <c r="E131" s="85"/>
      <c r="F131" s="85"/>
      <c r="G131" s="85"/>
      <c r="H131" s="85"/>
      <c r="I131" s="85"/>
      <c r="J131" s="86"/>
    </row>
    <row r="132" spans="1:11" ht="15" customHeight="1" x14ac:dyDescent="0.2">
      <c r="A132" s="85"/>
      <c r="B132" s="85"/>
      <c r="C132" s="85"/>
      <c r="D132" s="85"/>
      <c r="E132" s="85"/>
      <c r="F132" s="85"/>
      <c r="G132" s="85"/>
      <c r="H132" s="85"/>
      <c r="I132" s="85"/>
      <c r="J132" s="86"/>
    </row>
    <row r="133" spans="1:11" ht="15" customHeight="1" x14ac:dyDescent="0.2">
      <c r="A133" s="87"/>
      <c r="B133" s="87"/>
      <c r="C133" s="87"/>
      <c r="D133" s="87"/>
      <c r="E133" s="87"/>
      <c r="F133" s="87"/>
      <c r="G133" s="87"/>
      <c r="H133" s="87"/>
      <c r="I133" s="87"/>
      <c r="J133" s="88"/>
    </row>
    <row r="134" spans="1:11" ht="15" customHeight="1" x14ac:dyDescent="0.2">
      <c r="A134" s="7"/>
      <c r="B134" s="7"/>
      <c r="C134" s="7"/>
      <c r="D134" s="7"/>
      <c r="E134" s="7"/>
      <c r="F134" s="7"/>
      <c r="G134" s="51"/>
      <c r="H134" s="7"/>
      <c r="I134" s="51"/>
      <c r="J134" s="7"/>
    </row>
    <row r="135" spans="1:11" ht="15" customHeight="1" x14ac:dyDescent="0.2">
      <c r="A135" s="7"/>
      <c r="B135" s="7"/>
      <c r="C135" s="7"/>
      <c r="D135" s="7"/>
      <c r="E135" s="7"/>
      <c r="F135" s="7"/>
      <c r="G135" s="51"/>
      <c r="H135" s="7"/>
      <c r="I135" s="51"/>
      <c r="J135" s="7"/>
    </row>
    <row r="136" spans="1:11" ht="15" customHeight="1" x14ac:dyDescent="0.2">
      <c r="A136" s="7"/>
      <c r="B136" s="7"/>
      <c r="C136" s="7"/>
      <c r="D136" s="7"/>
      <c r="E136" s="7"/>
      <c r="F136" s="7"/>
      <c r="G136" s="51"/>
      <c r="H136" s="7"/>
      <c r="I136" s="51"/>
      <c r="J136" s="7"/>
    </row>
    <row r="137" spans="1:11" ht="15" customHeight="1" x14ac:dyDescent="0.2">
      <c r="A137" s="7"/>
      <c r="B137" s="7"/>
      <c r="C137" s="7"/>
      <c r="D137" s="7"/>
      <c r="E137" s="7"/>
      <c r="F137" s="7"/>
      <c r="G137" s="51"/>
      <c r="H137" s="7"/>
      <c r="I137" s="51"/>
      <c r="J137" s="7"/>
    </row>
    <row r="138" spans="1:11" ht="97.9" customHeight="1" x14ac:dyDescent="0.2">
      <c r="A138" s="7"/>
      <c r="B138" s="7"/>
      <c r="C138" s="7"/>
      <c r="D138" s="7"/>
      <c r="E138" s="7"/>
      <c r="F138" s="7"/>
      <c r="G138" s="51"/>
      <c r="H138" s="7"/>
      <c r="I138" s="51"/>
      <c r="J138" s="7"/>
      <c r="K138" s="6"/>
    </row>
    <row r="139" spans="1:11" ht="15" customHeight="1" x14ac:dyDescent="0.2">
      <c r="A139" s="7"/>
      <c r="B139" s="7"/>
      <c r="C139" s="7"/>
      <c r="D139" s="7"/>
      <c r="E139" s="7"/>
      <c r="F139" s="7"/>
      <c r="G139" s="51"/>
      <c r="H139" s="7"/>
      <c r="I139" s="51"/>
      <c r="J139" s="7"/>
    </row>
    <row r="140" spans="1:11" ht="15" customHeight="1" x14ac:dyDescent="0.2">
      <c r="A140" s="7"/>
      <c r="B140" s="7"/>
      <c r="C140" s="7"/>
      <c r="D140" s="7"/>
      <c r="E140" s="7"/>
      <c r="F140" s="7"/>
      <c r="G140" s="51"/>
      <c r="H140" s="7"/>
      <c r="I140" s="51"/>
      <c r="J140" s="7"/>
    </row>
    <row r="141" spans="1:11" ht="15" customHeight="1" x14ac:dyDescent="0.2">
      <c r="A141" s="7"/>
      <c r="B141" s="7"/>
      <c r="C141" s="7"/>
      <c r="D141" s="7"/>
      <c r="E141" s="7"/>
      <c r="F141" s="7"/>
      <c r="G141" s="51"/>
      <c r="H141" s="7"/>
      <c r="I141" s="51"/>
      <c r="J141" s="7"/>
    </row>
    <row r="142" spans="1:11" ht="15" customHeight="1" x14ac:dyDescent="0.2">
      <c r="A142" s="7"/>
      <c r="B142" s="7"/>
      <c r="C142" s="7"/>
      <c r="D142" s="7"/>
      <c r="E142" s="7"/>
      <c r="F142" s="7"/>
      <c r="G142" s="51"/>
      <c r="H142" s="7"/>
      <c r="I142" s="51"/>
      <c r="J142" s="7"/>
    </row>
    <row r="143" spans="1:11" ht="15" customHeight="1" x14ac:dyDescent="0.2">
      <c r="A143" s="7"/>
      <c r="B143" s="7"/>
      <c r="C143" s="7"/>
      <c r="D143" s="7"/>
      <c r="E143" s="7"/>
      <c r="F143" s="7"/>
      <c r="G143" s="51"/>
      <c r="H143" s="7"/>
      <c r="I143" s="51"/>
      <c r="J143" s="7"/>
    </row>
    <row r="144" spans="1:11" ht="15" customHeight="1" x14ac:dyDescent="0.2">
      <c r="A144" s="7"/>
      <c r="B144" s="7"/>
      <c r="C144" s="7"/>
      <c r="D144" s="7"/>
      <c r="E144" s="7"/>
      <c r="F144" s="7"/>
      <c r="G144" s="51"/>
      <c r="H144" s="7"/>
      <c r="I144" s="51"/>
      <c r="J144" s="7"/>
    </row>
    <row r="145" spans="1:10" ht="15" customHeight="1" x14ac:dyDescent="0.2">
      <c r="A145" s="7"/>
      <c r="B145" s="7"/>
      <c r="C145" s="7"/>
      <c r="D145" s="7"/>
      <c r="E145" s="7"/>
      <c r="F145" s="7"/>
      <c r="G145" s="51"/>
      <c r="H145" s="7"/>
      <c r="I145" s="51"/>
      <c r="J145" s="7"/>
    </row>
    <row r="146" spans="1:10" ht="15" customHeight="1" x14ac:dyDescent="0.2">
      <c r="A146" s="7"/>
      <c r="B146" s="7"/>
      <c r="C146" s="7"/>
      <c r="D146" s="7"/>
      <c r="E146" s="7"/>
      <c r="F146" s="7"/>
      <c r="G146" s="51"/>
      <c r="H146" s="7"/>
      <c r="I146" s="51"/>
      <c r="J146" s="7"/>
    </row>
    <row r="147" spans="1:10" ht="15" customHeight="1" x14ac:dyDescent="0.2">
      <c r="A147" s="7"/>
      <c r="B147" s="7"/>
      <c r="C147" s="7"/>
      <c r="D147" s="7"/>
      <c r="E147" s="7"/>
      <c r="F147" s="7"/>
      <c r="G147" s="51"/>
      <c r="H147" s="7"/>
      <c r="I147" s="51"/>
      <c r="J147" s="7"/>
    </row>
    <row r="148" spans="1:10" ht="15" customHeight="1" x14ac:dyDescent="0.2">
      <c r="A148" s="7"/>
      <c r="B148" s="7"/>
      <c r="C148" s="7"/>
      <c r="D148" s="7"/>
      <c r="E148" s="7"/>
      <c r="F148" s="7"/>
      <c r="G148" s="51"/>
      <c r="H148" s="7"/>
      <c r="I148" s="51"/>
      <c r="J148" s="7"/>
    </row>
    <row r="149" spans="1:10" ht="15" customHeight="1" x14ac:dyDescent="0.2">
      <c r="A149" s="7"/>
      <c r="B149" s="7"/>
      <c r="C149" s="7"/>
      <c r="D149" s="7"/>
      <c r="E149" s="7"/>
      <c r="F149" s="7"/>
      <c r="G149" s="51"/>
      <c r="H149" s="7"/>
      <c r="I149" s="51"/>
      <c r="J149" s="7"/>
    </row>
    <row r="150" spans="1:10" ht="15" customHeight="1" x14ac:dyDescent="0.2">
      <c r="A150" s="7"/>
      <c r="B150" s="7"/>
      <c r="C150" s="7"/>
      <c r="D150" s="7"/>
      <c r="E150" s="7"/>
      <c r="F150" s="7"/>
      <c r="G150" s="51"/>
      <c r="H150" s="7"/>
      <c r="I150" s="51"/>
      <c r="J150" s="7"/>
    </row>
    <row r="151" spans="1:10" ht="15" customHeight="1" x14ac:dyDescent="0.2">
      <c r="A151" s="7"/>
      <c r="B151" s="7"/>
      <c r="C151" s="7"/>
      <c r="D151" s="7"/>
      <c r="E151" s="7"/>
      <c r="F151" s="7"/>
      <c r="G151" s="51"/>
      <c r="H151" s="7"/>
      <c r="I151" s="51"/>
      <c r="J151" s="7"/>
    </row>
    <row r="152" spans="1:10" ht="15" customHeight="1" x14ac:dyDescent="0.2">
      <c r="A152" s="7"/>
      <c r="B152" s="7"/>
      <c r="C152" s="7"/>
      <c r="D152" s="7"/>
      <c r="E152" s="7"/>
      <c r="F152" s="7"/>
      <c r="G152" s="51"/>
      <c r="H152" s="7"/>
      <c r="I152" s="51"/>
      <c r="J152" s="7"/>
    </row>
    <row r="153" spans="1:10" ht="15" customHeight="1" x14ac:dyDescent="0.2">
      <c r="A153" s="7"/>
      <c r="B153" s="7"/>
      <c r="C153" s="7"/>
      <c r="D153" s="7"/>
      <c r="E153" s="7"/>
      <c r="F153" s="7"/>
      <c r="G153" s="51"/>
      <c r="H153" s="7"/>
      <c r="I153" s="51"/>
      <c r="J153" s="7"/>
    </row>
    <row r="154" spans="1:10" ht="15" customHeight="1" x14ac:dyDescent="0.2">
      <c r="A154" s="7"/>
      <c r="B154" s="7"/>
      <c r="C154" s="7"/>
      <c r="D154" s="7"/>
      <c r="E154" s="7"/>
      <c r="F154" s="7"/>
      <c r="G154" s="51"/>
      <c r="H154" s="7"/>
      <c r="I154" s="51"/>
      <c r="J154" s="7"/>
    </row>
    <row r="155" spans="1:10" ht="15" customHeight="1" x14ac:dyDescent="0.2">
      <c r="A155" s="7"/>
      <c r="B155" s="7"/>
      <c r="C155" s="7"/>
      <c r="D155" s="7"/>
      <c r="E155" s="7"/>
      <c r="F155" s="7"/>
      <c r="G155" s="51"/>
      <c r="H155" s="7"/>
      <c r="I155" s="51"/>
      <c r="J155" s="7"/>
    </row>
    <row r="156" spans="1:10" ht="15" customHeight="1" x14ac:dyDescent="0.2">
      <c r="A156" s="7"/>
      <c r="B156" s="7"/>
      <c r="C156" s="7"/>
      <c r="D156" s="7"/>
      <c r="E156" s="7"/>
      <c r="F156" s="7"/>
      <c r="G156" s="51"/>
      <c r="H156" s="7"/>
      <c r="I156" s="51"/>
      <c r="J156" s="7"/>
    </row>
    <row r="157" spans="1:10" ht="15" customHeight="1" x14ac:dyDescent="0.2">
      <c r="A157" s="7"/>
      <c r="B157" s="7"/>
      <c r="C157" s="7"/>
      <c r="D157" s="7"/>
      <c r="E157" s="7"/>
      <c r="F157" s="7"/>
      <c r="G157" s="51"/>
      <c r="H157" s="7"/>
      <c r="I157" s="51"/>
      <c r="J157" s="7"/>
    </row>
    <row r="158" spans="1:10" ht="15" customHeight="1" x14ac:dyDescent="0.2">
      <c r="A158" s="7"/>
      <c r="B158" s="7"/>
      <c r="C158" s="7"/>
      <c r="D158" s="7"/>
      <c r="E158" s="7"/>
      <c r="F158" s="7"/>
      <c r="G158" s="51"/>
      <c r="H158" s="7"/>
      <c r="I158" s="51"/>
      <c r="J158" s="7"/>
    </row>
    <row r="159" spans="1:10" ht="15" customHeight="1" x14ac:dyDescent="0.2">
      <c r="A159" s="7"/>
      <c r="B159" s="7"/>
      <c r="C159" s="7"/>
      <c r="D159" s="7"/>
      <c r="E159" s="7"/>
      <c r="F159" s="7"/>
      <c r="G159" s="51"/>
      <c r="H159" s="7"/>
      <c r="I159" s="51"/>
      <c r="J159" s="7"/>
    </row>
    <row r="160" spans="1:10" ht="15" customHeight="1" x14ac:dyDescent="0.2">
      <c r="A160" s="7"/>
      <c r="B160" s="7"/>
      <c r="C160" s="7"/>
      <c r="D160" s="7"/>
      <c r="E160" s="7"/>
      <c r="F160" s="7"/>
      <c r="G160" s="51"/>
      <c r="H160" s="7"/>
      <c r="I160" s="51"/>
      <c r="J160" s="7"/>
    </row>
    <row r="161" spans="1:10" ht="15" customHeight="1" x14ac:dyDescent="0.2">
      <c r="A161" s="7"/>
      <c r="B161" s="7"/>
      <c r="C161" s="7"/>
      <c r="D161" s="7"/>
      <c r="E161" s="7"/>
      <c r="F161" s="7"/>
      <c r="G161" s="51"/>
      <c r="H161" s="7"/>
      <c r="I161" s="51"/>
      <c r="J161" s="7"/>
    </row>
    <row r="162" spans="1:10" ht="15" customHeight="1" x14ac:dyDescent="0.2">
      <c r="A162" s="7"/>
      <c r="B162" s="7"/>
      <c r="C162" s="7"/>
      <c r="D162" s="7"/>
      <c r="E162" s="7"/>
      <c r="F162" s="7"/>
      <c r="G162" s="51"/>
      <c r="H162" s="7"/>
      <c r="I162" s="51"/>
      <c r="J162" s="7"/>
    </row>
    <row r="163" spans="1:10" ht="15" customHeight="1" x14ac:dyDescent="0.2">
      <c r="A163" s="7"/>
      <c r="B163" s="7"/>
      <c r="C163" s="7"/>
      <c r="D163" s="7"/>
      <c r="E163" s="7"/>
      <c r="F163" s="7"/>
      <c r="G163" s="51"/>
      <c r="H163" s="7"/>
      <c r="I163" s="51"/>
      <c r="J163" s="7"/>
    </row>
    <row r="164" spans="1:10" ht="15" customHeight="1" x14ac:dyDescent="0.2">
      <c r="A164" s="7"/>
      <c r="B164" s="7"/>
      <c r="C164" s="7"/>
      <c r="D164" s="7"/>
      <c r="E164" s="7"/>
      <c r="F164" s="7"/>
      <c r="G164" s="51"/>
      <c r="H164" s="7"/>
      <c r="I164" s="51"/>
      <c r="J164" s="7"/>
    </row>
    <row r="165" spans="1:10" ht="15" customHeight="1" x14ac:dyDescent="0.2">
      <c r="A165" s="7"/>
      <c r="B165" s="7"/>
      <c r="C165" s="7"/>
      <c r="D165" s="7"/>
      <c r="E165" s="7"/>
      <c r="F165" s="7"/>
      <c r="G165" s="51"/>
      <c r="H165" s="7"/>
      <c r="I165" s="51"/>
      <c r="J165" s="7"/>
    </row>
    <row r="166" spans="1:10" ht="15" customHeight="1" x14ac:dyDescent="0.2">
      <c r="A166" s="7"/>
      <c r="B166" s="7"/>
      <c r="C166" s="7"/>
      <c r="D166" s="7"/>
      <c r="E166" s="7"/>
      <c r="F166" s="7"/>
      <c r="G166" s="51"/>
      <c r="H166" s="7"/>
      <c r="I166" s="51"/>
      <c r="J166" s="7"/>
    </row>
    <row r="167" spans="1:10" ht="15" customHeight="1" x14ac:dyDescent="0.2">
      <c r="A167" s="7"/>
      <c r="B167" s="7"/>
      <c r="C167" s="7"/>
      <c r="D167" s="7"/>
      <c r="E167" s="7"/>
      <c r="F167" s="7"/>
      <c r="G167" s="51"/>
      <c r="H167" s="7"/>
      <c r="I167" s="51"/>
      <c r="J167" s="7"/>
    </row>
    <row r="168" spans="1:10" ht="15" customHeight="1" x14ac:dyDescent="0.2">
      <c r="A168" s="7"/>
      <c r="B168" s="7"/>
      <c r="C168" s="7"/>
      <c r="D168" s="7"/>
      <c r="E168" s="7"/>
      <c r="F168" s="7"/>
      <c r="G168" s="51"/>
      <c r="H168" s="7"/>
      <c r="I168" s="51"/>
      <c r="J168" s="7"/>
    </row>
    <row r="169" spans="1:10" ht="15" customHeight="1" x14ac:dyDescent="0.2">
      <c r="A169" s="7"/>
      <c r="B169" s="7"/>
      <c r="C169" s="7"/>
      <c r="D169" s="7"/>
      <c r="E169" s="7"/>
      <c r="F169" s="7"/>
      <c r="G169" s="51"/>
      <c r="H169" s="7"/>
      <c r="I169" s="51"/>
      <c r="J169" s="7"/>
    </row>
    <row r="170" spans="1:10" ht="15" customHeight="1" x14ac:dyDescent="0.2">
      <c r="A170" s="7"/>
      <c r="B170" s="7"/>
      <c r="C170" s="7"/>
      <c r="D170" s="7"/>
      <c r="E170" s="7"/>
      <c r="F170" s="7"/>
      <c r="G170" s="51"/>
      <c r="H170" s="7"/>
      <c r="I170" s="51"/>
      <c r="J170" s="7"/>
    </row>
    <row r="171" spans="1:10" ht="15" customHeight="1" x14ac:dyDescent="0.2">
      <c r="A171" s="7"/>
      <c r="B171" s="7"/>
      <c r="C171" s="7"/>
      <c r="D171" s="7"/>
      <c r="E171" s="7"/>
      <c r="F171" s="7"/>
      <c r="G171" s="51"/>
      <c r="H171" s="7"/>
      <c r="I171" s="51"/>
      <c r="J171" s="7"/>
    </row>
    <row r="172" spans="1:10" ht="15" customHeight="1" x14ac:dyDescent="0.2">
      <c r="A172" s="7"/>
      <c r="B172" s="7"/>
      <c r="C172" s="7"/>
      <c r="D172" s="7"/>
      <c r="E172" s="7"/>
      <c r="F172" s="7"/>
      <c r="G172" s="51"/>
      <c r="H172" s="7"/>
      <c r="I172" s="51"/>
      <c r="J172" s="7"/>
    </row>
    <row r="173" spans="1:10" ht="15" customHeight="1" x14ac:dyDescent="0.2">
      <c r="A173" s="7"/>
      <c r="B173" s="7"/>
      <c r="C173" s="7"/>
      <c r="D173" s="7"/>
      <c r="E173" s="7"/>
      <c r="F173" s="7"/>
      <c r="G173" s="51"/>
      <c r="H173" s="7"/>
      <c r="I173" s="51"/>
      <c r="J173" s="7"/>
    </row>
    <row r="174" spans="1:10" ht="15" customHeight="1" x14ac:dyDescent="0.2">
      <c r="A174" s="7"/>
      <c r="B174" s="7"/>
      <c r="C174" s="7"/>
      <c r="D174" s="7"/>
      <c r="E174" s="7"/>
      <c r="F174" s="7"/>
      <c r="G174" s="51"/>
      <c r="H174" s="7"/>
      <c r="I174" s="51"/>
      <c r="J174" s="7"/>
    </row>
    <row r="175" spans="1:10" ht="15" customHeight="1" x14ac:dyDescent="0.2">
      <c r="A175" s="7"/>
      <c r="B175" s="7"/>
      <c r="C175" s="7"/>
      <c r="D175" s="7"/>
      <c r="E175" s="7"/>
      <c r="F175" s="7"/>
      <c r="G175" s="51"/>
      <c r="H175" s="7"/>
      <c r="I175" s="51"/>
      <c r="J175" s="7"/>
    </row>
    <row r="176" spans="1:10" ht="15" customHeight="1" x14ac:dyDescent="0.2">
      <c r="A176" s="7"/>
      <c r="B176" s="7"/>
      <c r="C176" s="7"/>
      <c r="D176" s="7"/>
      <c r="E176" s="7"/>
      <c r="F176" s="7"/>
      <c r="G176" s="51"/>
      <c r="H176" s="7"/>
      <c r="I176" s="51"/>
      <c r="J176" s="7"/>
    </row>
    <row r="177" spans="1:10" ht="15" customHeight="1" x14ac:dyDescent="0.2">
      <c r="A177" s="7"/>
      <c r="B177" s="7"/>
      <c r="C177" s="7"/>
      <c r="D177" s="7"/>
      <c r="E177" s="7"/>
      <c r="F177" s="7"/>
      <c r="G177" s="7"/>
      <c r="H177" s="7"/>
      <c r="I177" s="7"/>
      <c r="J177" s="7"/>
    </row>
    <row r="178" spans="1:10" ht="15" customHeight="1" x14ac:dyDescent="0.2">
      <c r="A178" s="7"/>
      <c r="B178" s="7"/>
      <c r="C178" s="7"/>
      <c r="D178" s="7"/>
      <c r="E178" s="7"/>
      <c r="F178" s="7"/>
      <c r="G178" s="7"/>
      <c r="H178" s="7"/>
      <c r="I178" s="7"/>
      <c r="J178" s="7"/>
    </row>
    <row r="179" spans="1:10" ht="15" customHeight="1" x14ac:dyDescent="0.2">
      <c r="A179" s="7"/>
      <c r="B179" s="7"/>
      <c r="C179" s="7"/>
      <c r="D179" s="7"/>
      <c r="E179" s="7"/>
      <c r="F179" s="7"/>
      <c r="G179" s="7"/>
      <c r="H179" s="7"/>
      <c r="I179" s="7"/>
      <c r="J179" s="7"/>
    </row>
    <row r="180" spans="1:10" ht="15" customHeight="1" x14ac:dyDescent="0.2">
      <c r="A180" s="7"/>
      <c r="B180" s="7"/>
      <c r="C180" s="7"/>
      <c r="D180" s="7"/>
      <c r="E180" s="7"/>
      <c r="F180" s="7"/>
      <c r="G180" s="7"/>
      <c r="H180" s="7"/>
      <c r="I180" s="7"/>
      <c r="J180" s="7"/>
    </row>
    <row r="181" spans="1:10" ht="15" customHeight="1" x14ac:dyDescent="0.2">
      <c r="A181" s="7"/>
      <c r="B181" s="7"/>
      <c r="C181" s="7"/>
      <c r="D181" s="7"/>
      <c r="E181" s="7"/>
      <c r="F181" s="7"/>
      <c r="G181" s="7"/>
      <c r="H181" s="7"/>
      <c r="I181" s="7"/>
      <c r="J181" s="7"/>
    </row>
    <row r="182" spans="1:10" ht="15" customHeight="1" x14ac:dyDescent="0.2">
      <c r="A182" s="7"/>
      <c r="B182" s="7"/>
      <c r="C182" s="7"/>
      <c r="D182" s="7"/>
      <c r="E182" s="7"/>
      <c r="F182" s="7"/>
      <c r="G182" s="7"/>
      <c r="H182" s="7"/>
      <c r="I182" s="7"/>
      <c r="J182" s="7"/>
    </row>
  </sheetData>
  <sheetProtection algorithmName="SHA-512" hashValue="+Lswo7ZdKD1weHC27f2ze4Ler62q2tE+NRfJ3guc+hpB4dBBuGyXpap4aP2bBL2NtEBS0ZtegGZv2Qf9Zbkiqg==" saltValue="UJNOuiOSfUkx89EZ+UNsQg==" spinCount="100000" sheet="1" objects="1" scenarios="1"/>
  <dataConsolidate/>
  <mergeCells count="122">
    <mergeCell ref="B99:D99"/>
    <mergeCell ref="B100:D100"/>
    <mergeCell ref="B101:D101"/>
    <mergeCell ref="B102:D102"/>
    <mergeCell ref="B103:D103"/>
    <mergeCell ref="B104:D104"/>
    <mergeCell ref="B105:D105"/>
    <mergeCell ref="B106:D106"/>
    <mergeCell ref="B107:D107"/>
    <mergeCell ref="A128:F128"/>
    <mergeCell ref="A120:J120"/>
    <mergeCell ref="A63:I63"/>
    <mergeCell ref="A61:I61"/>
    <mergeCell ref="A71:I71"/>
    <mergeCell ref="A65:J65"/>
    <mergeCell ref="B66:I66"/>
    <mergeCell ref="B67:I67"/>
    <mergeCell ref="B68:I68"/>
    <mergeCell ref="B69:H69"/>
    <mergeCell ref="B70:I70"/>
    <mergeCell ref="A85:J85"/>
    <mergeCell ref="A73:J73"/>
    <mergeCell ref="A96:J96"/>
    <mergeCell ref="B74:G74"/>
    <mergeCell ref="E97:G97"/>
    <mergeCell ref="E99:G99"/>
    <mergeCell ref="E100:G100"/>
    <mergeCell ref="E101:G101"/>
    <mergeCell ref="E102:G102"/>
    <mergeCell ref="E103:G103"/>
    <mergeCell ref="E104:G104"/>
    <mergeCell ref="E105:G105"/>
    <mergeCell ref="B83:G83"/>
    <mergeCell ref="B122:F122"/>
    <mergeCell ref="B44:I44"/>
    <mergeCell ref="B123:F123"/>
    <mergeCell ref="B124:F124"/>
    <mergeCell ref="B125:F125"/>
    <mergeCell ref="B126:F126"/>
    <mergeCell ref="A109:J109"/>
    <mergeCell ref="B121:F121"/>
    <mergeCell ref="B110:G110"/>
    <mergeCell ref="H76:J76"/>
    <mergeCell ref="H77:J77"/>
    <mergeCell ref="B45:I45"/>
    <mergeCell ref="H83:I83"/>
    <mergeCell ref="H78:J78"/>
    <mergeCell ref="A80:J80"/>
    <mergeCell ref="B82:G82"/>
    <mergeCell ref="A46:I46"/>
    <mergeCell ref="B81:G81"/>
    <mergeCell ref="H81:I81"/>
    <mergeCell ref="H82:I82"/>
    <mergeCell ref="B86:G86"/>
    <mergeCell ref="E106:G106"/>
    <mergeCell ref="E107:G107"/>
    <mergeCell ref="B98:D98"/>
    <mergeCell ref="A1:J1"/>
    <mergeCell ref="A2:E2"/>
    <mergeCell ref="A11:E11"/>
    <mergeCell ref="A12:E12"/>
    <mergeCell ref="A3:E3"/>
    <mergeCell ref="A4:E4"/>
    <mergeCell ref="A6:E6"/>
    <mergeCell ref="A7:E7"/>
    <mergeCell ref="A13:E13"/>
    <mergeCell ref="F2:J2"/>
    <mergeCell ref="F3:J3"/>
    <mergeCell ref="F8:J8"/>
    <mergeCell ref="F9:J9"/>
    <mergeCell ref="F10:J10"/>
    <mergeCell ref="F11:J11"/>
    <mergeCell ref="F12:J12"/>
    <mergeCell ref="A5:E5"/>
    <mergeCell ref="F5:J5"/>
    <mergeCell ref="F4:J4"/>
    <mergeCell ref="F7:J7"/>
    <mergeCell ref="A8:E8"/>
    <mergeCell ref="A9:E9"/>
    <mergeCell ref="G6:J6"/>
    <mergeCell ref="A10:E10"/>
    <mergeCell ref="H75:J75"/>
    <mergeCell ref="A32:J32"/>
    <mergeCell ref="A30:I30"/>
    <mergeCell ref="A35:I35"/>
    <mergeCell ref="A37:J37"/>
    <mergeCell ref="B19:I19"/>
    <mergeCell ref="B20:I20"/>
    <mergeCell ref="B21:I21"/>
    <mergeCell ref="B22:I22"/>
    <mergeCell ref="B23:I23"/>
    <mergeCell ref="B27:I27"/>
    <mergeCell ref="B28:I28"/>
    <mergeCell ref="B29:I29"/>
    <mergeCell ref="B33:I33"/>
    <mergeCell ref="B34:I34"/>
    <mergeCell ref="A52:I52"/>
    <mergeCell ref="H74:J74"/>
    <mergeCell ref="B39:I39"/>
    <mergeCell ref="B40:I40"/>
    <mergeCell ref="B41:I41"/>
    <mergeCell ref="B42:I42"/>
    <mergeCell ref="B43:I43"/>
    <mergeCell ref="A54:J54"/>
    <mergeCell ref="B49:I49"/>
    <mergeCell ref="B55:I55"/>
    <mergeCell ref="B56:I56"/>
    <mergeCell ref="B57:I57"/>
    <mergeCell ref="B58:I58"/>
    <mergeCell ref="B59:I59"/>
    <mergeCell ref="B60:I60"/>
    <mergeCell ref="A26:I26"/>
    <mergeCell ref="G13:J13"/>
    <mergeCell ref="B38:I38"/>
    <mergeCell ref="A15:I15"/>
    <mergeCell ref="A24:I24"/>
    <mergeCell ref="B16:I16"/>
    <mergeCell ref="B17:I17"/>
    <mergeCell ref="B18:I18"/>
    <mergeCell ref="B50:I50"/>
    <mergeCell ref="B51:I51"/>
    <mergeCell ref="A48:J48"/>
  </mergeCells>
  <conditionalFormatting sqref="B107">
    <cfRule type="cellIs" dxfId="10" priority="3" operator="greaterThan">
      <formula>0</formula>
    </cfRule>
    <cfRule type="cellIs" dxfId="9" priority="4" operator="greaterThan">
      <formula>0</formula>
    </cfRule>
    <cfRule type="notContainsBlanks" dxfId="8" priority="5">
      <formula>LEN(TRIM(B107))&gt;0</formula>
    </cfRule>
  </conditionalFormatting>
  <conditionalFormatting sqref="F4:F5 F8:F13 G6 J122:J126">
    <cfRule type="cellIs" dxfId="7" priority="123" operator="greaterThan">
      <formula>0</formula>
    </cfRule>
  </conditionalFormatting>
  <conditionalFormatting sqref="F4:F5 F8:F13 H95:J95 H98:I107 G122:G126 I122:I126">
    <cfRule type="cellIs" dxfId="6" priority="122" operator="greaterThan">
      <formula>0</formula>
    </cfRule>
  </conditionalFormatting>
  <conditionalFormatting sqref="F4:F7">
    <cfRule type="notContainsBlanks" dxfId="5" priority="125">
      <formula>LEN(TRIM(F4))&gt;0</formula>
    </cfRule>
  </conditionalFormatting>
  <conditionalFormatting sqref="H87:H94">
    <cfRule type="cellIs" dxfId="4" priority="40" operator="greaterThan">
      <formula>0</formula>
    </cfRule>
  </conditionalFormatting>
  <conditionalFormatting sqref="H111:J118">
    <cfRule type="cellIs" dxfId="3" priority="1" operator="greaterThan">
      <formula>0</formula>
    </cfRule>
  </conditionalFormatting>
  <conditionalFormatting sqref="J82:J83">
    <cfRule type="cellIs" dxfId="2" priority="6" operator="greaterThan">
      <formula>0</formula>
    </cfRule>
  </conditionalFormatting>
  <dataValidations count="5">
    <dataValidation type="decimal" operator="greaterThanOrEqual" allowBlank="1" showInputMessage="1" showErrorMessage="1" sqref="J69 F8:F13 G122:J126" xr:uid="{00000000-0002-0000-0100-000000000000}">
      <formula1>0</formula1>
    </dataValidation>
    <dataValidation operator="greaterThanOrEqual" allowBlank="1" showInputMessage="1" showErrorMessage="1" sqref="G13" xr:uid="{00000000-0002-0000-0100-000001000000}"/>
    <dataValidation type="list" showInputMessage="1" showErrorMessage="1" sqref="F7" xr:uid="{00000000-0002-0000-0100-000002000000}">
      <formula1>$N$1:$N$3</formula1>
    </dataValidation>
    <dataValidation type="list" operator="greaterThan" allowBlank="1" showInputMessage="1" showErrorMessage="1" sqref="F6" xr:uid="{00000000-0002-0000-0100-000003000000}">
      <formula1>$M$1:$M$2</formula1>
    </dataValidation>
    <dataValidation operator="greaterThan" allowBlank="1" showInputMessage="1" showErrorMessage="1" sqref="G6" xr:uid="{00000000-0002-0000-0100-000004000000}"/>
  </dataValidations>
  <printOptions horizontalCentered="1"/>
  <pageMargins left="0.6692913385826772" right="0.15748031496062992" top="0.43307086614173229" bottom="0.59055118110236227" header="0.23622047244094491" footer="0.31496062992125984"/>
  <pageSetup paperSize="9" scale="69" fitToHeight="2" orientation="portrait" r:id="rId1"/>
  <headerFooter>
    <oddHeader>&amp;C&amp;"-,Negrito"PLANILHA DE COMPOSIÇÃO DE CUSTOS</oddHeader>
    <oddFooter>&amp;C&amp;P</oddFooter>
  </headerFooter>
  <rowBreaks count="1" manualBreakCount="1">
    <brk id="95" max="9" man="1"/>
  </rowBreaks>
  <ignoredErrors>
    <ignoredError sqref="J87:J91 I88:I91 I93:I94" unlockedFormula="1"/>
    <ignoredError sqref="I92" formula="1"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LV474"/>
  <sheetViews>
    <sheetView showGridLines="0" zoomScaleNormal="100" workbookViewId="0">
      <pane xSplit="7" ySplit="2" topLeftCell="H3" activePane="bottomRight" state="frozen"/>
      <selection pane="topRight" activeCell="F14" sqref="F14"/>
      <selection pane="bottomLeft" activeCell="F14" sqref="F14"/>
      <selection pane="bottomRight" activeCell="D29" sqref="D29"/>
    </sheetView>
  </sheetViews>
  <sheetFormatPr defaultColWidth="9.140625" defaultRowHeight="12" x14ac:dyDescent="0.25"/>
  <cols>
    <col min="1" max="1" width="4" style="4" customWidth="1"/>
    <col min="2" max="2" width="20" style="4" customWidth="1"/>
    <col min="3" max="3" width="6.7109375" style="4" bestFit="1" customWidth="1"/>
    <col min="4" max="4" width="31" style="25" customWidth="1"/>
    <col min="5" max="5" width="11.42578125" style="23" customWidth="1"/>
    <col min="6" max="7" width="8.7109375" style="23" customWidth="1"/>
    <col min="8" max="8" width="10" style="25" customWidth="1"/>
    <col min="9" max="9" width="8.7109375" style="90" customWidth="1"/>
    <col min="10" max="10" width="9.42578125" style="23" customWidth="1"/>
    <col min="11" max="11" width="13.85546875" style="26" customWidth="1"/>
    <col min="12" max="12" width="10.28515625" style="26" customWidth="1"/>
    <col min="13" max="13" width="10.85546875" style="26" bestFit="1" customWidth="1"/>
    <col min="14" max="14" width="9.140625" style="26" customWidth="1"/>
    <col min="15" max="15" width="8.28515625" style="26" customWidth="1"/>
    <col min="16" max="16" width="12.28515625" style="27" customWidth="1"/>
    <col min="17" max="17" width="7.42578125" style="27" customWidth="1"/>
    <col min="18" max="18" width="10.85546875" style="27" customWidth="1"/>
    <col min="19" max="19" width="14.85546875" style="27" customWidth="1"/>
    <col min="20" max="20" width="12.7109375" style="22" customWidth="1"/>
    <col min="21" max="21" width="1.42578125" style="22" customWidth="1"/>
    <col min="22" max="22" width="11" style="22" customWidth="1"/>
    <col min="23" max="23" width="12" style="22" customWidth="1"/>
    <col min="24" max="24" width="1.28515625" style="22" customWidth="1"/>
    <col min="25" max="25" width="12.140625" style="22" customWidth="1"/>
    <col min="26" max="26" width="9.85546875" style="22" customWidth="1"/>
    <col min="27" max="27" width="2" style="22" customWidth="1"/>
    <col min="28" max="334" width="9.140625" style="22"/>
    <col min="335" max="16384" width="9.140625" style="4"/>
  </cols>
  <sheetData>
    <row r="1" spans="1:334" ht="36" customHeight="1" x14ac:dyDescent="0.25">
      <c r="A1" s="366" t="s">
        <v>127</v>
      </c>
      <c r="B1" s="366" t="s">
        <v>135</v>
      </c>
      <c r="C1" s="366" t="s">
        <v>91</v>
      </c>
      <c r="D1" s="366" t="s">
        <v>136</v>
      </c>
      <c r="E1" s="364" t="s">
        <v>93</v>
      </c>
      <c r="F1" s="364" t="s">
        <v>137</v>
      </c>
      <c r="G1" s="364" t="s">
        <v>138</v>
      </c>
      <c r="H1" s="364" t="s">
        <v>139</v>
      </c>
      <c r="I1" s="368" t="s">
        <v>140</v>
      </c>
      <c r="J1" s="364" t="s">
        <v>141</v>
      </c>
      <c r="K1" s="364" t="s">
        <v>142</v>
      </c>
      <c r="L1" s="364" t="s">
        <v>143</v>
      </c>
      <c r="M1" s="364" t="s">
        <v>144</v>
      </c>
      <c r="N1" s="364" t="s">
        <v>145</v>
      </c>
      <c r="O1" s="364" t="s">
        <v>239</v>
      </c>
      <c r="P1" s="364" t="s">
        <v>146</v>
      </c>
      <c r="Q1" s="364" t="s">
        <v>147</v>
      </c>
      <c r="R1" s="364" t="s">
        <v>148</v>
      </c>
      <c r="S1" s="364" t="s">
        <v>149</v>
      </c>
      <c r="T1" s="364" t="s">
        <v>150</v>
      </c>
      <c r="U1" s="67"/>
      <c r="V1" s="364" t="s">
        <v>151</v>
      </c>
      <c r="W1" s="364" t="s">
        <v>152</v>
      </c>
      <c r="Y1" s="364" t="s">
        <v>153</v>
      </c>
      <c r="Z1" s="364" t="s">
        <v>154</v>
      </c>
      <c r="LV1" s="4"/>
    </row>
    <row r="2" spans="1:334" ht="36" customHeight="1" x14ac:dyDescent="0.25">
      <c r="A2" s="367"/>
      <c r="B2" s="367"/>
      <c r="C2" s="367"/>
      <c r="D2" s="367"/>
      <c r="E2" s="365"/>
      <c r="F2" s="365"/>
      <c r="G2" s="365"/>
      <c r="H2" s="365"/>
      <c r="I2" s="369"/>
      <c r="J2" s="365"/>
      <c r="K2" s="365"/>
      <c r="L2" s="365"/>
      <c r="M2" s="365"/>
      <c r="N2" s="365"/>
      <c r="O2" s="365"/>
      <c r="P2" s="365"/>
      <c r="Q2" s="365"/>
      <c r="R2" s="365"/>
      <c r="S2" s="365"/>
      <c r="T2" s="365"/>
      <c r="U2" s="67"/>
      <c r="V2" s="365"/>
      <c r="W2" s="365"/>
      <c r="Y2" s="365"/>
      <c r="Z2" s="365"/>
      <c r="LV2" s="4"/>
    </row>
    <row r="3" spans="1:334" s="23" customFormat="1" ht="24" x14ac:dyDescent="0.25">
      <c r="A3" s="18">
        <v>1</v>
      </c>
      <c r="B3" s="19" t="str">
        <f>VLOOKUP($A3,'Indicadores Financeiros'!$A$122:$J$221,2,FALSE)</f>
        <v xml:space="preserve">Prédio Gráficas e Oficinas </v>
      </c>
      <c r="C3" s="222">
        <v>550937</v>
      </c>
      <c r="D3" s="5" t="str">
        <f>VLOOKUP($C3,'Tabela de Códigos e Valores'!$A:$H,2,FALSE)</f>
        <v>Marceneiro - 44 horas semanais - seg a sex</v>
      </c>
      <c r="E3" s="2" t="str">
        <f>VLOOKUP($C3,'Tabela de Códigos e Valores'!$A:$H,3,FALSE)</f>
        <v>Posto Mensal</v>
      </c>
      <c r="F3" s="2">
        <f>VLOOKUP($A3,'Indicadores Financeiros'!$A$122:$J$1124,10,FALSE)</f>
        <v>1</v>
      </c>
      <c r="G3" s="2" t="str">
        <f>VLOOKUP($C3,'Tabela de Códigos e Valores'!$A:$H,4,FALSE)</f>
        <v>Mensal</v>
      </c>
      <c r="H3" s="149">
        <f>VLOOKUP($C3,'Tabela de Códigos e Valores'!$A:$AC,5,FALSE)</f>
        <v>1</v>
      </c>
      <c r="I3" s="109">
        <f>VLOOKUP($C3,'Tabela de Códigos e Valores'!$A:$AC,6,FALSE)</f>
        <v>20.75</v>
      </c>
      <c r="J3" s="239">
        <v>20</v>
      </c>
      <c r="K3" s="109">
        <f>VLOOKUP($C3,'Tabela de Códigos e Valores'!$A:$AC,9,FALSE)</f>
        <v>0</v>
      </c>
      <c r="L3" s="109">
        <f>VLOOKUP($C3,'Tabela de Códigos e Valores'!$A:$AC,10,FALSE)</f>
        <v>0</v>
      </c>
      <c r="M3" s="109">
        <f>VLOOKUP($C3,'Tabela de Códigos e Valores'!$A:$AC,21,FALSE)</f>
        <v>0</v>
      </c>
      <c r="N3" s="109">
        <f>IF(ROUND((VLOOKUP($B$3,'Indicadores Financeiros'!$B$122:$J$126,8,FALSE)*I3)-(VLOOKUP($C3,'Tabela de Códigos e Valores'!A:G,7,FALSE)*6%),2)&lt;0,0,ROUND((VLOOKUP($B$3,'Indicadores Financeiros'!$B$122:$J$126,8,FALSE)*I3)-(VLOOKUP($C3,'Tabela de Códigos e Valores'!A:G,7,FALSE)*6%),2))</f>
        <v>0</v>
      </c>
      <c r="O3" s="109">
        <f>ROUND(SUM(VLOOKUP($C3,'Tabela de Códigos e Valores'!$A:$AC,23,FALSE),VLOOKUP($C3,'Tabela de Códigos e Valores'!$A:$AC,24,FALSE),VLOOKUP($C3,'Tabela de Códigos e Valores'!$A:$AC,25,FALSE)),2)</f>
        <v>0</v>
      </c>
      <c r="P3" s="21">
        <f>ROUND(SUM(K3:O3),2)</f>
        <v>0</v>
      </c>
      <c r="Q3" s="110">
        <f>VLOOKUP($A3,'Indicadores Financeiros'!$A$122:$J$126,8,FALSE)</f>
        <v>2.0400000000000001E-2</v>
      </c>
      <c r="R3" s="21">
        <f>ROUND(P3*(1+Q3),2)</f>
        <v>0</v>
      </c>
      <c r="S3" s="29">
        <f>ROUND(R3*J3,2)</f>
        <v>0</v>
      </c>
      <c r="T3" s="57">
        <f>ROUND(S3*ROUND(('Indicadores Financeiros'!$F$13-F3+1),2),2)</f>
        <v>0</v>
      </c>
      <c r="U3" s="67"/>
      <c r="V3" s="57">
        <f>ROUND(J3*K3,2)</f>
        <v>0</v>
      </c>
      <c r="W3" s="57">
        <f>ROUND('Indicadores Financeiros'!$J$71*$V3,2)</f>
        <v>0</v>
      </c>
      <c r="X3" s="22"/>
      <c r="Y3" s="20">
        <f>IF(J3=0,0,ROUND($R3/$I3,2))</f>
        <v>0</v>
      </c>
      <c r="Z3" s="20">
        <f>IF(J3=0,0,ROUND(ROUND(ROUND((VLOOKUP($C3,'Tabela de Códigos e Valores'!$A:$AC,19,FALSE)/'Relatório Custo'!I3),2)+ROUND(VLOOKUP($C3,'Tabela de Códigos e Valores'!$A:$AC,22,FALSE)/'Relatório Custo'!I3,2)+ROUND((('Indicadores Financeiros'!$J$61*'Relatório Custo'!K3)/'Relatório Custo'!I3),2),2)*(1+Q3),2))</f>
        <v>0</v>
      </c>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row>
    <row r="4" spans="1:334" s="23" customFormat="1" ht="24" x14ac:dyDescent="0.25">
      <c r="A4" s="18">
        <v>1</v>
      </c>
      <c r="B4" s="19" t="str">
        <f>VLOOKUP($A4,'Indicadores Financeiros'!$A$122:$J$221,2,FALSE)</f>
        <v xml:space="preserve">Prédio Gráficas e Oficinas </v>
      </c>
      <c r="C4" s="222">
        <v>550938</v>
      </c>
      <c r="D4" s="5" t="str">
        <f>VLOOKUP($C4,'Tabela de Códigos e Valores'!$A:$H,2,FALSE)</f>
        <v>Tapeceiro - 44 horas semanais - seg a sex</v>
      </c>
      <c r="E4" s="2" t="str">
        <f>VLOOKUP($C4,'Tabela de Códigos e Valores'!$A:$H,3,FALSE)</f>
        <v>Posto Mensal</v>
      </c>
      <c r="F4" s="2">
        <f>VLOOKUP($A4,'Indicadores Financeiros'!$A$122:$J$1124,10,FALSE)</f>
        <v>1</v>
      </c>
      <c r="G4" s="2" t="str">
        <f>VLOOKUP($C4,'Tabela de Códigos e Valores'!$A:$H,4,FALSE)</f>
        <v>Mensal</v>
      </c>
      <c r="H4" s="149">
        <f>VLOOKUP($C4,'Tabela de Códigos e Valores'!$A:$AC,5,FALSE)</f>
        <v>1</v>
      </c>
      <c r="I4" s="109">
        <f>VLOOKUP($C4,'Tabela de Códigos e Valores'!$A:$AC,6,FALSE)</f>
        <v>20.75</v>
      </c>
      <c r="J4" s="239">
        <v>20</v>
      </c>
      <c r="K4" s="109">
        <f>VLOOKUP($C4,'Tabela de Códigos e Valores'!$A:$AC,9,FALSE)</f>
        <v>0</v>
      </c>
      <c r="L4" s="109">
        <f>VLOOKUP($C4,'Tabela de Códigos e Valores'!$A:$AC,10,FALSE)</f>
        <v>0</v>
      </c>
      <c r="M4" s="109">
        <f>VLOOKUP($C4,'Tabela de Códigos e Valores'!$A:$AC,21,FALSE)</f>
        <v>0</v>
      </c>
      <c r="N4" s="109">
        <f>IF(ROUND((VLOOKUP($B$3,'Indicadores Financeiros'!$B$122:$J$126,8,FALSE)*I4)-(VLOOKUP($C4,'Tabela de Códigos e Valores'!A:G,7,FALSE)*6%),2)&lt;0,0,ROUND((VLOOKUP($B$3,'Indicadores Financeiros'!$B$122:$J$126,8,FALSE)*I4)-(VLOOKUP($C4,'Tabela de Códigos e Valores'!A:G,7,FALSE)*6%),2))</f>
        <v>0</v>
      </c>
      <c r="O4" s="109">
        <f>ROUND(SUM(VLOOKUP($C4,'Tabela de Códigos e Valores'!$A:$AC,23,FALSE),VLOOKUP($C4,'Tabela de Códigos e Valores'!$A:$AC,24,FALSE),VLOOKUP($C4,'Tabela de Códigos e Valores'!$A:$AC,25,FALSE)),2)</f>
        <v>0</v>
      </c>
      <c r="P4" s="21">
        <f t="shared" ref="P4:P8" si="0">ROUND(SUM(K4:O4),2)</f>
        <v>0</v>
      </c>
      <c r="Q4" s="110">
        <f>VLOOKUP($A4,'Indicadores Financeiros'!$A$122:$J$126,8,FALSE)</f>
        <v>2.0400000000000001E-2</v>
      </c>
      <c r="R4" s="21">
        <f t="shared" ref="R4:R5" si="1">ROUND(P4*(1+Q4),2)</f>
        <v>0</v>
      </c>
      <c r="S4" s="29">
        <f t="shared" ref="S4:S8" si="2">ROUND(R4*J4,2)</f>
        <v>0</v>
      </c>
      <c r="T4" s="57">
        <f>ROUND(S4*ROUND(('Indicadores Financeiros'!$F$13-F4+1),2),2)</f>
        <v>0</v>
      </c>
      <c r="U4" s="67"/>
      <c r="V4" s="57">
        <f t="shared" ref="V4:V8" si="3">ROUND(J4*K4,2)</f>
        <v>0</v>
      </c>
      <c r="W4" s="57">
        <f>ROUND('Indicadores Financeiros'!$J$71*$V4,2)</f>
        <v>0</v>
      </c>
      <c r="X4" s="22"/>
      <c r="Y4" s="20">
        <f t="shared" ref="Y4:Y8" si="4">IF(J4=0,0,ROUND($R4/$I4,2))</f>
        <v>0</v>
      </c>
      <c r="Z4" s="20">
        <f>IF(J4=0,0,ROUND(ROUND(ROUND((VLOOKUP($C4,'Tabela de Códigos e Valores'!$A:$AC,19,FALSE)/'Relatório Custo'!I4),2)+ROUND(VLOOKUP($C4,'Tabela de Códigos e Valores'!$A:$AC,22,FALSE)/'Relatório Custo'!I4,2)+ROUND((('Indicadores Financeiros'!$J$61*'Relatório Custo'!K4)/'Relatório Custo'!I4),2),2)*(1+Q4),2))</f>
        <v>0</v>
      </c>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row>
    <row r="5" spans="1:334" s="23" customFormat="1" ht="24" x14ac:dyDescent="0.25">
      <c r="A5" s="18">
        <v>1</v>
      </c>
      <c r="B5" s="19" t="str">
        <f>VLOOKUP($A5,'Indicadores Financeiros'!$A$122:$J$221,2,FALSE)</f>
        <v xml:space="preserve">Prédio Gráficas e Oficinas </v>
      </c>
      <c r="C5" s="222">
        <v>550939</v>
      </c>
      <c r="D5" s="5" t="str">
        <f>VLOOKUP($C5,'Tabela de Códigos e Valores'!$A:$H,2,FALSE)</f>
        <v>Lustrador - 44 horas semanais - seg a sex</v>
      </c>
      <c r="E5" s="2" t="str">
        <f>VLOOKUP($C5,'Tabela de Códigos e Valores'!$A:$H,3,FALSE)</f>
        <v>Posto Mensal</v>
      </c>
      <c r="F5" s="2">
        <f>VLOOKUP($A5,'Indicadores Financeiros'!$A$122:$J$1124,10,FALSE)</f>
        <v>1</v>
      </c>
      <c r="G5" s="2" t="str">
        <f>VLOOKUP($C5,'Tabela de Códigos e Valores'!$A:$H,4,FALSE)</f>
        <v>Mensal</v>
      </c>
      <c r="H5" s="149">
        <f>VLOOKUP($C5,'Tabela de Códigos e Valores'!$A:$AC,5,FALSE)</f>
        <v>1</v>
      </c>
      <c r="I5" s="109">
        <f>VLOOKUP($C5,'Tabela de Códigos e Valores'!$A:$AC,6,FALSE)</f>
        <v>20.75</v>
      </c>
      <c r="J5" s="239">
        <v>5</v>
      </c>
      <c r="K5" s="109">
        <f>VLOOKUP($C5,'Tabela de Códigos e Valores'!$A:$AC,9,FALSE)</f>
        <v>0</v>
      </c>
      <c r="L5" s="109">
        <f>VLOOKUP($C5,'Tabela de Códigos e Valores'!$A:$AC,10,FALSE)</f>
        <v>0</v>
      </c>
      <c r="M5" s="109">
        <f>VLOOKUP($C5,'Tabela de Códigos e Valores'!$A:$AC,21,FALSE)</f>
        <v>0</v>
      </c>
      <c r="N5" s="109">
        <f>IF(ROUND((VLOOKUP($B$3,'Indicadores Financeiros'!$B$122:$J$126,8,FALSE)*I5)-(VLOOKUP($C5,'Tabela de Códigos e Valores'!A:G,7,FALSE)*6%),2)&lt;0,0,ROUND((VLOOKUP($B$3,'Indicadores Financeiros'!$B$122:$J$126,8,FALSE)*I5)-(VLOOKUP($C5,'Tabela de Códigos e Valores'!A:G,7,FALSE)*6%),2))</f>
        <v>0</v>
      </c>
      <c r="O5" s="109">
        <f>ROUND(SUM(VLOOKUP($C5,'Tabela de Códigos e Valores'!$A:$AC,23,FALSE),VLOOKUP($C5,'Tabela de Códigos e Valores'!$A:$AC,24,FALSE),VLOOKUP($C5,'Tabela de Códigos e Valores'!$A:$AC,25,FALSE)),2)</f>
        <v>0</v>
      </c>
      <c r="P5" s="21">
        <f t="shared" si="0"/>
        <v>0</v>
      </c>
      <c r="Q5" s="110">
        <f>VLOOKUP($A5,'Indicadores Financeiros'!$A$122:$J$126,8,FALSE)</f>
        <v>2.0400000000000001E-2</v>
      </c>
      <c r="R5" s="21">
        <f t="shared" si="1"/>
        <v>0</v>
      </c>
      <c r="S5" s="29">
        <f t="shared" si="2"/>
        <v>0</v>
      </c>
      <c r="T5" s="57">
        <f>ROUND(S5*ROUND(('Indicadores Financeiros'!$F$13-F5+1),2),2)</f>
        <v>0</v>
      </c>
      <c r="U5" s="67"/>
      <c r="V5" s="57">
        <f t="shared" si="3"/>
        <v>0</v>
      </c>
      <c r="W5" s="57">
        <f>ROUND('Indicadores Financeiros'!$J$71*$V5,2)</f>
        <v>0</v>
      </c>
      <c r="X5" s="22"/>
      <c r="Y5" s="20">
        <f t="shared" si="4"/>
        <v>0</v>
      </c>
      <c r="Z5" s="20">
        <f>IF(J5=0,0,ROUND(ROUND(ROUND((VLOOKUP($C5,'Tabela de Códigos e Valores'!$A:$AC,19,FALSE)/'Relatório Custo'!I5),2)+ROUND(VLOOKUP($C5,'Tabela de Códigos e Valores'!$A:$AC,22,FALSE)/'Relatório Custo'!I5,2)+ROUND((('Indicadores Financeiros'!$J$61*'Relatório Custo'!K5)/'Relatório Custo'!I5),2),2)*(1+Q5),2))</f>
        <v>0</v>
      </c>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row>
    <row r="6" spans="1:334" s="23" customFormat="1" ht="24" x14ac:dyDescent="0.25">
      <c r="A6" s="18">
        <v>1</v>
      </c>
      <c r="B6" s="19" t="str">
        <f>VLOOKUP($A6,'Indicadores Financeiros'!$A$122:$J$221,2,FALSE)</f>
        <v xml:space="preserve">Prédio Gráficas e Oficinas </v>
      </c>
      <c r="C6" s="222">
        <v>550940</v>
      </c>
      <c r="D6" s="5" t="str">
        <f>VLOOKUP($C6,'Tabela de Códigos e Valores'!$A:$H,2,FALSE)</f>
        <v>Serralheiro - 44 horas semanais - seg a sex</v>
      </c>
      <c r="E6" s="2" t="str">
        <f>VLOOKUP($C6,'Tabela de Códigos e Valores'!$A:$H,3,FALSE)</f>
        <v>Posto Mensal</v>
      </c>
      <c r="F6" s="2">
        <f>VLOOKUP($A6,'Indicadores Financeiros'!$A$122:$J$1124,10,FALSE)</f>
        <v>1</v>
      </c>
      <c r="G6" s="2" t="str">
        <f>VLOOKUP($C6,'Tabela de Códigos e Valores'!$A:$H,4,FALSE)</f>
        <v>Mensal</v>
      </c>
      <c r="H6" s="149">
        <f>VLOOKUP($C6,'Tabela de Códigos e Valores'!$A:$AC,5,FALSE)</f>
        <v>1</v>
      </c>
      <c r="I6" s="109">
        <f>VLOOKUP($C6,'Tabela de Códigos e Valores'!$A:$AC,6,FALSE)</f>
        <v>20.75</v>
      </c>
      <c r="J6" s="239">
        <v>15</v>
      </c>
      <c r="K6" s="109">
        <f>VLOOKUP($C6,'Tabela de Códigos e Valores'!$A:$AC,9,FALSE)</f>
        <v>0</v>
      </c>
      <c r="L6" s="109">
        <f>VLOOKUP($C6,'Tabela de Códigos e Valores'!$A:$AC,10,FALSE)</f>
        <v>0</v>
      </c>
      <c r="M6" s="109">
        <f>VLOOKUP($C6,'Tabela de Códigos e Valores'!$A:$AC,21,FALSE)</f>
        <v>0</v>
      </c>
      <c r="N6" s="109">
        <f>IF(ROUND((VLOOKUP($B$3,'Indicadores Financeiros'!$B$122:$J$126,8,FALSE)*I6)-(VLOOKUP($C6,'Tabela de Códigos e Valores'!A:G,7,FALSE)*6%),2)&lt;0,0,ROUND((VLOOKUP($B$3,'Indicadores Financeiros'!$B$122:$J$126,8,FALSE)*I6)-(VLOOKUP($C6,'Tabela de Códigos e Valores'!A:G,7,FALSE)*6%),2))</f>
        <v>0</v>
      </c>
      <c r="O6" s="109">
        <f>ROUND(SUM(VLOOKUP($C6,'Tabela de Códigos e Valores'!$A:$AC,23,FALSE),VLOOKUP($C6,'Tabela de Códigos e Valores'!$A:$AC,24,FALSE),VLOOKUP($C6,'Tabela de Códigos e Valores'!$A:$AC,25,FALSE)),2)</f>
        <v>0</v>
      </c>
      <c r="P6" s="21">
        <f t="shared" si="0"/>
        <v>0</v>
      </c>
      <c r="Q6" s="110">
        <f>VLOOKUP($A6,'Indicadores Financeiros'!$A$122:$J$126,8,FALSE)</f>
        <v>2.0400000000000001E-2</v>
      </c>
      <c r="R6" s="21">
        <f>ROUND(P6*(1+Q6),2)</f>
        <v>0</v>
      </c>
      <c r="S6" s="29">
        <f t="shared" si="2"/>
        <v>0</v>
      </c>
      <c r="T6" s="57">
        <f>ROUND(S6*ROUND(('Indicadores Financeiros'!$F$13-F6+1),2),2)</f>
        <v>0</v>
      </c>
      <c r="U6" s="67"/>
      <c r="V6" s="57">
        <f t="shared" si="3"/>
        <v>0</v>
      </c>
      <c r="W6" s="57">
        <f>ROUND('Indicadores Financeiros'!$J$71*$V6,2)</f>
        <v>0</v>
      </c>
      <c r="X6" s="22"/>
      <c r="Y6" s="20">
        <f t="shared" si="4"/>
        <v>0</v>
      </c>
      <c r="Z6" s="20">
        <f>IF(J6=0,0,ROUND(ROUND(ROUND((VLOOKUP($C6,'Tabela de Códigos e Valores'!$A:$AC,19,FALSE)/'Relatório Custo'!I6),2)+ROUND(VLOOKUP($C6,'Tabela de Códigos e Valores'!$A:$AC,22,FALSE)/'Relatório Custo'!I6,2)+ROUND((('Indicadores Financeiros'!$J$61*'Relatório Custo'!K6)/'Relatório Custo'!I6),2),2)*(1+Q6),2))</f>
        <v>0</v>
      </c>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row>
    <row r="7" spans="1:334" s="23" customFormat="1" ht="24" x14ac:dyDescent="0.25">
      <c r="A7" s="18">
        <v>1</v>
      </c>
      <c r="B7" s="19" t="str">
        <f>VLOOKUP($A7,'Indicadores Financeiros'!$A$122:$J$221,2,FALSE)</f>
        <v xml:space="preserve">Prédio Gráficas e Oficinas </v>
      </c>
      <c r="C7" s="222">
        <v>550941</v>
      </c>
      <c r="D7" s="5" t="str">
        <f>VLOOKUP($C7,'Tabela de Códigos e Valores'!$A:$H,2,FALSE)</f>
        <v>Costureira - 44 horas semanais - seg a sex</v>
      </c>
      <c r="E7" s="2" t="str">
        <f>VLOOKUP($C7,'Tabela de Códigos e Valores'!$A:$H,3,FALSE)</f>
        <v>Posto Mensal</v>
      </c>
      <c r="F7" s="2">
        <f>VLOOKUP($A7,'Indicadores Financeiros'!$A$122:$J$1124,10,FALSE)</f>
        <v>1</v>
      </c>
      <c r="G7" s="2" t="str">
        <f>VLOOKUP($C7,'Tabela de Códigos e Valores'!$A:$H,4,FALSE)</f>
        <v>Mensal</v>
      </c>
      <c r="H7" s="149">
        <f>VLOOKUP($C7,'Tabela de Códigos e Valores'!$A:$AC,5,FALSE)</f>
        <v>1</v>
      </c>
      <c r="I7" s="109">
        <f>VLOOKUP($C7,'Tabela de Códigos e Valores'!$A:$AC,6,FALSE)</f>
        <v>20.75</v>
      </c>
      <c r="J7" s="239">
        <v>4</v>
      </c>
      <c r="K7" s="109">
        <f>VLOOKUP($C7,'Tabela de Códigos e Valores'!$A:$AC,9,FALSE)</f>
        <v>0</v>
      </c>
      <c r="L7" s="109">
        <f>VLOOKUP($C7,'Tabela de Códigos e Valores'!$A:$AC,10,FALSE)</f>
        <v>0</v>
      </c>
      <c r="M7" s="109">
        <f>VLOOKUP($C7,'Tabela de Códigos e Valores'!$A:$AC,21,FALSE)</f>
        <v>0</v>
      </c>
      <c r="N7" s="109">
        <f>IF(ROUND((VLOOKUP($B$3,'Indicadores Financeiros'!$B$122:$J$126,8,FALSE)*I7)-(VLOOKUP($C7,'Tabela de Códigos e Valores'!A:G,7,FALSE)*6%),2)&lt;0,0,ROUND((VLOOKUP($B$3,'Indicadores Financeiros'!$B$122:$J$126,8,FALSE)*I7)-(VLOOKUP($C7,'Tabela de Códigos e Valores'!A:G,7,FALSE)*6%),2))</f>
        <v>0</v>
      </c>
      <c r="O7" s="109">
        <f>ROUND(SUM(VLOOKUP($C7,'Tabela de Códigos e Valores'!$A:$AC,23,FALSE),VLOOKUP($C7,'Tabela de Códigos e Valores'!$A:$AC,24,FALSE),VLOOKUP($C7,'Tabela de Códigos e Valores'!$A:$AC,25,FALSE)),2)</f>
        <v>0</v>
      </c>
      <c r="P7" s="21">
        <f t="shared" si="0"/>
        <v>0</v>
      </c>
      <c r="Q7" s="110">
        <f>VLOOKUP($A7,'Indicadores Financeiros'!$A$122:$J$126,8,FALSE)</f>
        <v>2.0400000000000001E-2</v>
      </c>
      <c r="R7" s="21">
        <f>ROUND(P7*(1+Q7),2)</f>
        <v>0</v>
      </c>
      <c r="S7" s="29">
        <f t="shared" si="2"/>
        <v>0</v>
      </c>
      <c r="T7" s="57">
        <f>ROUND(S7*ROUND(('Indicadores Financeiros'!$F$13-F7+1),2),2)</f>
        <v>0</v>
      </c>
      <c r="U7" s="67"/>
      <c r="V7" s="57">
        <f t="shared" si="3"/>
        <v>0</v>
      </c>
      <c r="W7" s="57">
        <f>ROUND('Indicadores Financeiros'!$J$71*$V7,2)</f>
        <v>0</v>
      </c>
      <c r="X7" s="22"/>
      <c r="Y7" s="20">
        <f t="shared" si="4"/>
        <v>0</v>
      </c>
      <c r="Z7" s="20">
        <f>IF(J7=0,0,ROUND(ROUND(ROUND((VLOOKUP($C7,'Tabela de Códigos e Valores'!$A:$AC,19,FALSE)/'Relatório Custo'!I7),2)+ROUND(VLOOKUP($C7,'Tabela de Códigos e Valores'!$A:$AC,22,FALSE)/'Relatório Custo'!I7,2)+ROUND((('Indicadores Financeiros'!$J$61*'Relatório Custo'!K7)/'Relatório Custo'!I7),2),2)*(1+Q7),2))</f>
        <v>0</v>
      </c>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row>
    <row r="8" spans="1:334" s="23" customFormat="1" ht="24" x14ac:dyDescent="0.25">
      <c r="A8" s="18">
        <v>1</v>
      </c>
      <c r="B8" s="19" t="str">
        <f>VLOOKUP($A8,'Indicadores Financeiros'!$A$122:$J$221,2,FALSE)</f>
        <v xml:space="preserve">Prédio Gráficas e Oficinas </v>
      </c>
      <c r="C8" s="222">
        <v>550942</v>
      </c>
      <c r="D8" s="5" t="str">
        <f>VLOOKUP($C8,'Tabela de Códigos e Valores'!$A:$H,2,FALSE)</f>
        <v>Pintor à revolver - 44 horas semanais - seg a sex</v>
      </c>
      <c r="E8" s="2" t="str">
        <f>VLOOKUP($C8,'Tabela de Códigos e Valores'!$A:$H,3,FALSE)</f>
        <v>Posto Mensal</v>
      </c>
      <c r="F8" s="2">
        <f>VLOOKUP($A8,'Indicadores Financeiros'!$A$122:$J$1124,10,FALSE)</f>
        <v>1</v>
      </c>
      <c r="G8" s="2" t="str">
        <f>VLOOKUP($C8,'Tabela de Códigos e Valores'!$A:$H,4,FALSE)</f>
        <v>Mensal</v>
      </c>
      <c r="H8" s="149">
        <f>VLOOKUP($C8,'Tabela de Códigos e Valores'!$A:$AC,5,FALSE)</f>
        <v>1</v>
      </c>
      <c r="I8" s="109">
        <f>VLOOKUP($C8,'Tabela de Códigos e Valores'!$A:$AC,6,FALSE)</f>
        <v>20.75</v>
      </c>
      <c r="J8" s="239">
        <v>3</v>
      </c>
      <c r="K8" s="109">
        <f>VLOOKUP($C8,'Tabela de Códigos e Valores'!$A:$AC,9,FALSE)</f>
        <v>0</v>
      </c>
      <c r="L8" s="109">
        <f>VLOOKUP($C8,'Tabela de Códigos e Valores'!$A:$AC,10,FALSE)</f>
        <v>0</v>
      </c>
      <c r="M8" s="109">
        <f>VLOOKUP($C8,'Tabela de Códigos e Valores'!$A:$AC,21,FALSE)</f>
        <v>0</v>
      </c>
      <c r="N8" s="109">
        <f>IF(ROUND((VLOOKUP($B$3,'Indicadores Financeiros'!$B$122:$J$126,8,FALSE)*I8)-(VLOOKUP($C8,'Tabela de Códigos e Valores'!A:G,7,FALSE)*6%),2)&lt;0,0,ROUND((VLOOKUP($B$3,'Indicadores Financeiros'!$B$122:$J$126,8,FALSE)*I8)-(VLOOKUP($C8,'Tabela de Códigos e Valores'!A:G,7,FALSE)*6%),2))</f>
        <v>0</v>
      </c>
      <c r="O8" s="109">
        <f>ROUND(SUM(VLOOKUP($C8,'Tabela de Códigos e Valores'!$A:$AC,23,FALSE),VLOOKUP($C8,'Tabela de Códigos e Valores'!$A:$AC,24,FALSE),VLOOKUP($C8,'Tabela de Códigos e Valores'!$A:$AC,25,FALSE)),2)</f>
        <v>0</v>
      </c>
      <c r="P8" s="21">
        <f t="shared" si="0"/>
        <v>0</v>
      </c>
      <c r="Q8" s="110">
        <f>VLOOKUP($A8,'Indicadores Financeiros'!$A$122:$J$126,8,FALSE)</f>
        <v>2.0400000000000001E-2</v>
      </c>
      <c r="R8" s="21">
        <f>ROUND(P8*(1+Q8),2)</f>
        <v>0</v>
      </c>
      <c r="S8" s="29">
        <f t="shared" si="2"/>
        <v>0</v>
      </c>
      <c r="T8" s="57">
        <f>ROUND(S8*ROUND(('Indicadores Financeiros'!$F$13-F8+1),2),2)</f>
        <v>0</v>
      </c>
      <c r="U8" s="67"/>
      <c r="V8" s="57">
        <f t="shared" si="3"/>
        <v>0</v>
      </c>
      <c r="W8" s="57">
        <f>ROUND('Indicadores Financeiros'!$J$71*$V8,2)</f>
        <v>0</v>
      </c>
      <c r="X8" s="22"/>
      <c r="Y8" s="20">
        <f t="shared" si="4"/>
        <v>0</v>
      </c>
      <c r="Z8" s="20">
        <f>IF(J8=0,0,ROUND(ROUND(ROUND((VLOOKUP($C8,'Tabela de Códigos e Valores'!$A:$AC,19,FALSE)/'Relatório Custo'!I8),2)+ROUND(VLOOKUP($C8,'Tabela de Códigos e Valores'!$A:$AC,22,FALSE)/'Relatório Custo'!I8,2)+ROUND((('Indicadores Financeiros'!$J$61*'Relatório Custo'!K8)/'Relatório Custo'!I8),2),2)*(1+Q8),2))</f>
        <v>0</v>
      </c>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row>
    <row r="9" spans="1:334" s="23" customFormat="1" ht="24" x14ac:dyDescent="0.25">
      <c r="A9" s="18">
        <v>1</v>
      </c>
      <c r="B9" s="19" t="str">
        <f>VLOOKUP($A9,'Indicadores Financeiros'!$A$122:$J$221,2,FALSE)</f>
        <v xml:space="preserve">Prédio Gráficas e Oficinas </v>
      </c>
      <c r="C9" s="222">
        <v>550730</v>
      </c>
      <c r="D9" s="5" t="str">
        <f>VLOOKUP($C9,'Tabela de Códigos e Valores'!$A:$H,2,FALSE)</f>
        <v>Supervisor - 44 horas semanais - seg a sex</v>
      </c>
      <c r="E9" s="2" t="str">
        <f>VLOOKUP($C9,'Tabela de Códigos e Valores'!$A:$H,3,FALSE)</f>
        <v>Posto Mensal</v>
      </c>
      <c r="F9" s="2">
        <f>VLOOKUP($A9,'Indicadores Financeiros'!$A$122:$J$1124,10,FALSE)</f>
        <v>1</v>
      </c>
      <c r="G9" s="2" t="str">
        <f>VLOOKUP($C9,'Tabela de Códigos e Valores'!$A:$H,4,FALSE)</f>
        <v>Mensal</v>
      </c>
      <c r="H9" s="149">
        <f>VLOOKUP($C9,'Tabela de Códigos e Valores'!$A:$AC,5,FALSE)</f>
        <v>1</v>
      </c>
      <c r="I9" s="109">
        <f>VLOOKUP($C9,'Tabela de Códigos e Valores'!$A:$AC,6,FALSE)</f>
        <v>20.75</v>
      </c>
      <c r="J9" s="239">
        <v>1</v>
      </c>
      <c r="K9" s="109">
        <f>VLOOKUP($C9,'Tabela de Códigos e Valores'!$A:$AC,9,FALSE)</f>
        <v>0</v>
      </c>
      <c r="L9" s="109">
        <f>VLOOKUP($C9,'Tabela de Códigos e Valores'!$A:$AC,10,FALSE)</f>
        <v>0</v>
      </c>
      <c r="M9" s="109">
        <f>VLOOKUP($C9,'Tabela de Códigos e Valores'!$A:$AC,21,FALSE)</f>
        <v>0</v>
      </c>
      <c r="N9" s="109">
        <f>IF(ROUND((VLOOKUP($B$3,'Indicadores Financeiros'!$B$122:$J$126,8,FALSE)*I9)-ROUND((VLOOKUP($C9,'Tabela de Códigos e Valores'!A:G,7,FALSE)*6%),2),2)&lt;0,0,ROUND((VLOOKUP($B$3,'Indicadores Financeiros'!$B$122:$J$126,8,FALSE)*I9)-ROUND((VLOOKUP($C9,'Tabela de Códigos e Valores'!A:G,7,FALSE)*6%),2),2))</f>
        <v>0</v>
      </c>
      <c r="O9" s="109">
        <f>ROUND(SUM(VLOOKUP($C9,'Tabela de Códigos e Valores'!$A:$AC,23,FALSE),VLOOKUP($C9,'Tabela de Códigos e Valores'!$A:$AC,24,FALSE),VLOOKUP($C9,'Tabela de Códigos e Valores'!$A:$AC,25,FALSE)),2)</f>
        <v>0</v>
      </c>
      <c r="P9" s="21">
        <f t="shared" ref="P9" si="5">ROUND(SUM(K9:O9),2)</f>
        <v>0</v>
      </c>
      <c r="Q9" s="110">
        <f>VLOOKUP($A9,'Indicadores Financeiros'!$A$122:$J$126,8,FALSE)</f>
        <v>2.0400000000000001E-2</v>
      </c>
      <c r="R9" s="21">
        <f t="shared" ref="R9" si="6">ROUND(P9*(1+Q9),2)</f>
        <v>0</v>
      </c>
      <c r="S9" s="29">
        <f t="shared" ref="S9" si="7">ROUND(R9*J9,2)</f>
        <v>0</v>
      </c>
      <c r="T9" s="57">
        <f>ROUND(S9*ROUND(('Indicadores Financeiros'!$F$13-F9+1),2),2)</f>
        <v>0</v>
      </c>
      <c r="U9" s="67"/>
      <c r="V9" s="57">
        <f t="shared" ref="V9" si="8">ROUND(J9*K9,2)</f>
        <v>0</v>
      </c>
      <c r="W9" s="57">
        <f>ROUND('Indicadores Financeiros'!$J$71*$V9,2)</f>
        <v>0</v>
      </c>
      <c r="X9" s="22"/>
      <c r="Y9" s="20">
        <f t="shared" ref="Y9" si="9">IF(J9=0,0,ROUND($R9/$I9,2))</f>
        <v>0</v>
      </c>
      <c r="Z9" s="20">
        <f>IF(J9=0,0,ROUND(ROUND(ROUND((VLOOKUP($C9,'Tabela de Códigos e Valores'!$A:$AC,19,FALSE)/'Relatório Custo'!I9),2)+ROUND(VLOOKUP($C9,'Tabela de Códigos e Valores'!$A:$AC,22,FALSE)/'Relatório Custo'!I9,2)+ROUND((('Indicadores Financeiros'!$J$61*'Relatório Custo'!K9)/'Relatório Custo'!I9),2),2)*(1+Q9),2))</f>
        <v>0</v>
      </c>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row>
    <row r="10" spans="1:334" s="23" customFormat="1" ht="24" x14ac:dyDescent="0.25">
      <c r="A10" s="18">
        <v>1</v>
      </c>
      <c r="B10" s="19" t="str">
        <f>VLOOKUP($A10,'Indicadores Financeiros'!$A$122:$J$221,2,FALSE)</f>
        <v xml:space="preserve">Prédio Gráficas e Oficinas </v>
      </c>
      <c r="C10" s="222">
        <v>550943</v>
      </c>
      <c r="D10" s="5" t="str">
        <f>VLOOKUP($C10,'Tabela de Códigos e Valores'!$A:$H,2,FALSE)</f>
        <v>Encarregado - 44 horas semanais - seg a sex</v>
      </c>
      <c r="E10" s="2" t="str">
        <f>VLOOKUP($C10,'Tabela de Códigos e Valores'!$A:$H,3,FALSE)</f>
        <v>Posto Mensal</v>
      </c>
      <c r="F10" s="2">
        <f>VLOOKUP($A10,'Indicadores Financeiros'!$A$122:$J$1124,10,FALSE)</f>
        <v>1</v>
      </c>
      <c r="G10" s="2" t="str">
        <f>VLOOKUP($C10,'Tabela de Códigos e Valores'!$A:$H,4,FALSE)</f>
        <v>Mensal</v>
      </c>
      <c r="H10" s="149">
        <f>VLOOKUP($C10,'Tabela de Códigos e Valores'!$A:$AC,5,FALSE)</f>
        <v>1</v>
      </c>
      <c r="I10" s="109">
        <f>VLOOKUP($C10,'Tabela de Códigos e Valores'!$A:$AC,6,FALSE)</f>
        <v>20.75</v>
      </c>
      <c r="J10" s="239">
        <v>1</v>
      </c>
      <c r="K10" s="109">
        <f>VLOOKUP($C10,'Tabela de Códigos e Valores'!$A:$AC,9,FALSE)</f>
        <v>0</v>
      </c>
      <c r="L10" s="109">
        <f>VLOOKUP($C10,'Tabela de Códigos e Valores'!$A:$AC,10,FALSE)</f>
        <v>0</v>
      </c>
      <c r="M10" s="109">
        <f>VLOOKUP($C10,'Tabela de Códigos e Valores'!$A:$AC,21,FALSE)</f>
        <v>0</v>
      </c>
      <c r="N10" s="109">
        <f>IF(ROUND((VLOOKUP($B$3,'Indicadores Financeiros'!$B$122:$J$126,8,FALSE)*I10)-(VLOOKUP($C10,'Tabela de Códigos e Valores'!A:G,7,FALSE)*6%),2)&lt;0,0,ROUND((VLOOKUP($B$3,'Indicadores Financeiros'!$B$122:$J$126,8,FALSE)*I10)-ROUND(VLOOKUP($C10,'Tabela de Códigos e Valores'!A:G,7,FALSE)*6%,2),2))</f>
        <v>0</v>
      </c>
      <c r="O10" s="109">
        <f>ROUND(SUM(VLOOKUP($C10,'Tabela de Códigos e Valores'!$A:$AC,23,FALSE),VLOOKUP($C10,'Tabela de Códigos e Valores'!$A:$AC,24,FALSE),VLOOKUP($C10,'Tabela de Códigos e Valores'!$A:$AC,25,FALSE)),2)</f>
        <v>0</v>
      </c>
      <c r="P10" s="21">
        <f t="shared" ref="P10" si="10">ROUND(SUM(K10:O10),2)</f>
        <v>0</v>
      </c>
      <c r="Q10" s="110">
        <f>VLOOKUP($A10,'Indicadores Financeiros'!$A$122:$J$126,8,FALSE)</f>
        <v>2.0400000000000001E-2</v>
      </c>
      <c r="R10" s="21">
        <f t="shared" ref="R10" si="11">ROUND(P10*(1+Q10),2)</f>
        <v>0</v>
      </c>
      <c r="S10" s="29">
        <f t="shared" ref="S10" si="12">ROUND(R10*J10,2)</f>
        <v>0</v>
      </c>
      <c r="T10" s="57">
        <f>ROUND(S10*ROUND(('Indicadores Financeiros'!$F$13-F10+1),2),2)</f>
        <v>0</v>
      </c>
      <c r="U10" s="67"/>
      <c r="V10" s="57">
        <f t="shared" ref="V10" si="13">ROUND(J10*K10,2)</f>
        <v>0</v>
      </c>
      <c r="W10" s="57">
        <f>ROUND('Indicadores Financeiros'!$J$71*$V10,2)</f>
        <v>0</v>
      </c>
      <c r="X10" s="22"/>
      <c r="Y10" s="20">
        <f t="shared" ref="Y10" si="14">IF(J10=0,0,ROUND($R10/$I10,2))</f>
        <v>0</v>
      </c>
      <c r="Z10" s="20">
        <f>IF(J10=0,0,ROUND(ROUND(ROUND((VLOOKUP($C10,'Tabela de Códigos e Valores'!$A:$AC,19,FALSE)/'Relatório Custo'!I10),2)+ROUND(VLOOKUP($C10,'Tabela de Códigos e Valores'!$A:$AC,22,FALSE)/'Relatório Custo'!I10,2)+ROUND((('Indicadores Financeiros'!$J$61*'Relatório Custo'!K10)/'Relatório Custo'!I10),2),2)*(1+Q10),2))</f>
        <v>0</v>
      </c>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row>
    <row r="11" spans="1:334" s="23" customFormat="1" ht="48" x14ac:dyDescent="0.25">
      <c r="A11" s="18">
        <v>1</v>
      </c>
      <c r="B11" s="19" t="str">
        <f>VLOOKUP($A11,'Indicadores Financeiros'!$A$122:$J$221,2,FALSE)</f>
        <v xml:space="preserve">Prédio Gráficas e Oficinas </v>
      </c>
      <c r="C11" s="222">
        <v>550947</v>
      </c>
      <c r="D11" s="5" t="str">
        <f>VLOOKUP($C11,'Tabela de Códigos e Valores'!$A:$H,2,FALSE)</f>
        <v>Confecção e Reforma de Mobiliários no Interior do Estado - Diária com pernoite para mão de obra (sob demanda)</v>
      </c>
      <c r="E11" s="2" t="str">
        <f>VLOOKUP($C11,'Tabela de Códigos e Valores'!$A:$H,3,FALSE)</f>
        <v>Diária</v>
      </c>
      <c r="F11" s="2">
        <f>VLOOKUP($A11,'Indicadores Financeiros'!$A$122:$J$1124,10,FALSE)</f>
        <v>1</v>
      </c>
      <c r="G11" s="2" t="str">
        <f>VLOOKUP($C11,'Tabela de Códigos e Valores'!$A:$H,4,FALSE)</f>
        <v>Mensal Sob Demanda</v>
      </c>
      <c r="H11" s="282" t="str">
        <f>VLOOKUP($C11,'Tabela de Códigos e Valores'!$A:$AC,5,FALSE)</f>
        <v>N/A</v>
      </c>
      <c r="I11" s="248" t="str">
        <f>VLOOKUP($C11,'Tabela de Códigos e Valores'!$A:$AC,6,FALSE)</f>
        <v>N/A</v>
      </c>
      <c r="J11" s="239">
        <v>120</v>
      </c>
      <c r="K11" s="248" t="str">
        <f>VLOOKUP($C11,'Tabela de Códigos e Valores'!$A:$AC,9,FALSE)</f>
        <v>N/A</v>
      </c>
      <c r="L11" s="248" t="str">
        <f>VLOOKUP($C11,'Tabela de Códigos e Valores'!$A:$AC,10,FALSE)</f>
        <v>N/A</v>
      </c>
      <c r="M11" s="248" t="str">
        <f>VLOOKUP($C11,'Tabela de Códigos e Valores'!$A:$AC,21,FALSE)</f>
        <v>N/A</v>
      </c>
      <c r="N11" s="248" t="s">
        <v>155</v>
      </c>
      <c r="O11" s="248" t="str">
        <f>VLOOKUP($C11,'Tabela de Códigos e Valores'!$A:$AC,23,FALSE)</f>
        <v>N/A</v>
      </c>
      <c r="P11" s="21">
        <f>'Indicadores Financeiros'!$J$82</f>
        <v>0</v>
      </c>
      <c r="Q11" s="248" t="s">
        <v>155</v>
      </c>
      <c r="R11" s="21">
        <f>P11</f>
        <v>0</v>
      </c>
      <c r="S11" s="29">
        <f t="shared" ref="S11:S12" si="15">ROUND(R11*J11,2)</f>
        <v>0</v>
      </c>
      <c r="T11" s="57">
        <f>ROUND(S11*ROUND(('Indicadores Financeiros'!$F$13-F11+1),2),2)</f>
        <v>0</v>
      </c>
      <c r="U11" s="67"/>
      <c r="V11" s="57">
        <v>0</v>
      </c>
      <c r="W11" s="57">
        <f>ROUND('Indicadores Financeiros'!$J$71*$V11,2)</f>
        <v>0</v>
      </c>
      <c r="X11" s="22"/>
      <c r="Y11" s="20">
        <v>0</v>
      </c>
      <c r="Z11" s="20">
        <v>0</v>
      </c>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row>
    <row r="12" spans="1:334" s="23" customFormat="1" ht="48" x14ac:dyDescent="0.25">
      <c r="A12" s="18">
        <v>1</v>
      </c>
      <c r="B12" s="19" t="str">
        <f>VLOOKUP($A12,'Indicadores Financeiros'!$A$122:$J$221,2,FALSE)</f>
        <v xml:space="preserve">Prédio Gráficas e Oficinas </v>
      </c>
      <c r="C12" s="222">
        <v>550948</v>
      </c>
      <c r="D12" s="5" t="str">
        <f>VLOOKUP($C12,'Tabela de Códigos e Valores'!$A:$H,2,FALSE)</f>
        <v>Confecção e Reforma de Mobiliários no Interior do Estado - Deslocamento de mão de obra para as Comarcas do Interior (sob demanda)</v>
      </c>
      <c r="E12" s="2" t="str">
        <f>VLOOKUP($C12,'Tabela de Códigos e Valores'!$A:$H,3,FALSE)</f>
        <v>KM</v>
      </c>
      <c r="F12" s="2">
        <f>VLOOKUP($A12,'Indicadores Financeiros'!$A$122:$J$1124,10,FALSE)</f>
        <v>1</v>
      </c>
      <c r="G12" s="2" t="str">
        <f>VLOOKUP($C12,'Tabela de Códigos e Valores'!$A:$H,4,FALSE)</f>
        <v>Mensal Sob Demanda</v>
      </c>
      <c r="H12" s="282" t="str">
        <f>VLOOKUP($C12,'Tabela de Códigos e Valores'!$A:$AC,5,FALSE)</f>
        <v>N/A</v>
      </c>
      <c r="I12" s="248" t="str">
        <f>VLOOKUP($C12,'Tabela de Códigos e Valores'!$A:$AC,6,FALSE)</f>
        <v>N/A</v>
      </c>
      <c r="J12" s="239">
        <v>8755</v>
      </c>
      <c r="K12" s="248" t="str">
        <f>VLOOKUP($C12,'Tabela de Códigos e Valores'!$A:$AC,9,FALSE)</f>
        <v>N/A</v>
      </c>
      <c r="L12" s="248" t="str">
        <f>VLOOKUP($C12,'Tabela de Códigos e Valores'!$A:$AC,10,FALSE)</f>
        <v>N/A</v>
      </c>
      <c r="M12" s="248" t="str">
        <f>VLOOKUP($C12,'Tabela de Códigos e Valores'!$A:$AC,21,FALSE)</f>
        <v>N/A</v>
      </c>
      <c r="N12" s="248" t="s">
        <v>155</v>
      </c>
      <c r="O12" s="248" t="str">
        <f>VLOOKUP($C12,'Tabela de Códigos e Valores'!$A:$AC,23,FALSE)</f>
        <v>N/A</v>
      </c>
      <c r="P12" s="21">
        <f>'Indicadores Financeiros'!$J$83</f>
        <v>0</v>
      </c>
      <c r="Q12" s="248" t="s">
        <v>155</v>
      </c>
      <c r="R12" s="21">
        <f>P12</f>
        <v>0</v>
      </c>
      <c r="S12" s="29">
        <f t="shared" si="15"/>
        <v>0</v>
      </c>
      <c r="T12" s="57">
        <f>ROUND(S12*ROUND(('Indicadores Financeiros'!$F$13-F12+1),2),2)</f>
        <v>0</v>
      </c>
      <c r="U12" s="67"/>
      <c r="V12" s="57">
        <v>0</v>
      </c>
      <c r="W12" s="57">
        <f>ROUND('Indicadores Financeiros'!$J$71*$V12,2)</f>
        <v>0</v>
      </c>
      <c r="X12" s="22"/>
      <c r="Y12" s="20">
        <v>0</v>
      </c>
      <c r="Z12" s="20">
        <v>0</v>
      </c>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row>
    <row r="13" spans="1:334" s="22" customFormat="1" x14ac:dyDescent="0.25">
      <c r="A13" s="65"/>
      <c r="B13" s="66"/>
      <c r="C13" s="66"/>
      <c r="D13" s="66"/>
      <c r="E13" s="236"/>
      <c r="F13" s="236"/>
      <c r="G13" s="236"/>
      <c r="H13" s="66"/>
      <c r="I13" s="89"/>
      <c r="J13" s="236"/>
      <c r="K13" s="66"/>
      <c r="L13" s="66"/>
      <c r="M13" s="66"/>
      <c r="N13" s="66"/>
      <c r="O13" s="66"/>
      <c r="P13" s="111"/>
      <c r="Q13" s="66"/>
      <c r="R13" s="66"/>
      <c r="S13" s="29">
        <f>SUBTOTAL(9,S3:S12)</f>
        <v>0</v>
      </c>
      <c r="T13" s="29">
        <f>SUBTOTAL(9,T3:T12)</f>
        <v>0</v>
      </c>
      <c r="U13" s="158"/>
      <c r="V13" s="29">
        <f>SUBTOTAL(9,V3:V12)</f>
        <v>0</v>
      </c>
      <c r="W13" s="29">
        <f>SUBTOTAL(9,W3:W12)</f>
        <v>0</v>
      </c>
    </row>
    <row r="14" spans="1:334" s="22" customFormat="1" x14ac:dyDescent="0.25">
      <c r="A14" s="95"/>
      <c r="B14" s="95"/>
      <c r="C14" s="95"/>
      <c r="D14" s="95"/>
      <c r="E14" s="237"/>
      <c r="F14" s="237"/>
      <c r="G14" s="237"/>
      <c r="I14" s="53"/>
      <c r="J14" s="238"/>
      <c r="K14" s="53"/>
      <c r="L14" s="24"/>
      <c r="M14" s="24"/>
      <c r="N14" s="24"/>
      <c r="O14" s="24"/>
      <c r="P14" s="28"/>
      <c r="Q14" s="28"/>
      <c r="R14" s="28"/>
      <c r="S14" s="28"/>
    </row>
    <row r="15" spans="1:334" s="22" customFormat="1" x14ac:dyDescent="0.25">
      <c r="E15" s="238"/>
      <c r="F15" s="238"/>
      <c r="G15" s="238"/>
      <c r="I15" s="53"/>
      <c r="J15" s="238"/>
      <c r="K15" s="24"/>
      <c r="L15" s="24"/>
      <c r="M15" s="24"/>
      <c r="N15" s="24"/>
      <c r="O15" s="24"/>
    </row>
    <row r="16" spans="1:334" s="22" customFormat="1" x14ac:dyDescent="0.25">
      <c r="E16" s="238"/>
      <c r="F16" s="238"/>
      <c r="G16" s="238"/>
      <c r="I16" s="53"/>
      <c r="J16" s="238"/>
      <c r="K16" s="24"/>
      <c r="L16" s="24"/>
      <c r="M16" s="24"/>
      <c r="N16" s="24"/>
      <c r="O16" s="24"/>
    </row>
    <row r="17" spans="5:15" s="22" customFormat="1" x14ac:dyDescent="0.25">
      <c r="E17" s="238"/>
      <c r="F17" s="238"/>
      <c r="G17" s="238"/>
      <c r="I17" s="53"/>
      <c r="J17" s="238"/>
      <c r="K17" s="24"/>
      <c r="L17" s="24"/>
      <c r="M17" s="24"/>
      <c r="N17" s="24"/>
      <c r="O17" s="24"/>
    </row>
    <row r="18" spans="5:15" s="22" customFormat="1" x14ac:dyDescent="0.25">
      <c r="E18" s="238"/>
      <c r="F18" s="238"/>
      <c r="G18" s="238"/>
      <c r="I18" s="53"/>
      <c r="J18" s="238"/>
      <c r="K18" s="24"/>
      <c r="L18" s="24"/>
      <c r="M18" s="24"/>
      <c r="N18" s="24"/>
      <c r="O18" s="24"/>
    </row>
    <row r="19" spans="5:15" s="22" customFormat="1" x14ac:dyDescent="0.25">
      <c r="E19" s="238"/>
      <c r="F19" s="238"/>
      <c r="G19" s="238"/>
      <c r="I19" s="53"/>
      <c r="J19" s="238"/>
      <c r="K19" s="24"/>
      <c r="L19" s="24"/>
      <c r="M19" s="24"/>
      <c r="N19" s="24"/>
      <c r="O19" s="24"/>
    </row>
    <row r="20" spans="5:15" s="22" customFormat="1" x14ac:dyDescent="0.25">
      <c r="E20" s="238"/>
      <c r="F20" s="238"/>
      <c r="G20" s="238"/>
      <c r="I20" s="53"/>
      <c r="J20" s="238"/>
      <c r="K20" s="24"/>
      <c r="L20" s="24"/>
      <c r="M20" s="24"/>
      <c r="N20" s="24"/>
      <c r="O20" s="24"/>
    </row>
    <row r="21" spans="5:15" s="22" customFormat="1" x14ac:dyDescent="0.25">
      <c r="E21" s="238"/>
      <c r="F21" s="238"/>
      <c r="G21" s="238"/>
      <c r="I21" s="53"/>
      <c r="J21" s="238"/>
      <c r="K21" s="24"/>
      <c r="L21" s="24"/>
      <c r="M21" s="24"/>
      <c r="N21" s="24"/>
      <c r="O21" s="24"/>
    </row>
    <row r="22" spans="5:15" s="22" customFormat="1" x14ac:dyDescent="0.25">
      <c r="E22" s="238"/>
      <c r="F22" s="238"/>
      <c r="G22" s="238"/>
      <c r="I22" s="53"/>
      <c r="J22" s="238"/>
      <c r="K22" s="24"/>
      <c r="L22" s="24"/>
      <c r="M22" s="24"/>
      <c r="N22" s="24"/>
      <c r="O22" s="24"/>
    </row>
    <row r="23" spans="5:15" s="22" customFormat="1" x14ac:dyDescent="0.25">
      <c r="E23" s="238"/>
      <c r="F23" s="238"/>
      <c r="G23" s="238"/>
      <c r="I23" s="53"/>
      <c r="J23" s="238"/>
      <c r="K23" s="24"/>
      <c r="L23" s="24"/>
      <c r="M23" s="24"/>
      <c r="N23" s="24"/>
      <c r="O23" s="24"/>
    </row>
    <row r="24" spans="5:15" s="22" customFormat="1" x14ac:dyDescent="0.25">
      <c r="E24" s="238"/>
      <c r="F24" s="238"/>
      <c r="G24" s="238"/>
      <c r="I24" s="53"/>
      <c r="J24" s="238"/>
      <c r="K24" s="24"/>
      <c r="L24" s="24"/>
      <c r="M24" s="24"/>
      <c r="N24" s="24"/>
      <c r="O24" s="24"/>
    </row>
    <row r="25" spans="5:15" s="22" customFormat="1" x14ac:dyDescent="0.25">
      <c r="E25" s="238"/>
      <c r="F25" s="238"/>
      <c r="G25" s="238"/>
      <c r="I25" s="53"/>
      <c r="J25" s="238"/>
      <c r="K25" s="24"/>
      <c r="L25" s="24"/>
      <c r="M25" s="24"/>
      <c r="N25" s="24"/>
      <c r="O25" s="24"/>
    </row>
    <row r="26" spans="5:15" s="22" customFormat="1" x14ac:dyDescent="0.25">
      <c r="E26" s="238"/>
      <c r="F26" s="238"/>
      <c r="G26" s="238"/>
      <c r="I26" s="53"/>
      <c r="J26" s="238"/>
      <c r="K26" s="24"/>
      <c r="L26" s="24"/>
      <c r="M26" s="24"/>
      <c r="N26" s="24"/>
      <c r="O26" s="24"/>
    </row>
    <row r="27" spans="5:15" s="22" customFormat="1" x14ac:dyDescent="0.25">
      <c r="E27" s="238"/>
      <c r="F27" s="238"/>
      <c r="G27" s="238"/>
      <c r="I27" s="53"/>
      <c r="J27" s="238"/>
      <c r="K27" s="24"/>
      <c r="L27" s="24"/>
      <c r="M27" s="24"/>
      <c r="N27" s="24"/>
      <c r="O27" s="24"/>
    </row>
    <row r="28" spans="5:15" s="22" customFormat="1" x14ac:dyDescent="0.25">
      <c r="E28" s="238"/>
      <c r="F28" s="238"/>
      <c r="G28" s="238"/>
      <c r="I28" s="53"/>
      <c r="J28" s="238"/>
      <c r="K28" s="24"/>
      <c r="L28" s="24"/>
      <c r="M28" s="24"/>
      <c r="N28" s="24"/>
      <c r="O28" s="24"/>
    </row>
    <row r="29" spans="5:15" s="22" customFormat="1" x14ac:dyDescent="0.25">
      <c r="E29" s="238"/>
      <c r="F29" s="238"/>
      <c r="G29" s="238"/>
      <c r="I29" s="53"/>
      <c r="J29" s="238"/>
      <c r="K29" s="24"/>
      <c r="L29" s="24"/>
      <c r="M29" s="24"/>
      <c r="N29" s="24"/>
      <c r="O29" s="24"/>
    </row>
    <row r="30" spans="5:15" s="22" customFormat="1" x14ac:dyDescent="0.25">
      <c r="E30" s="238"/>
      <c r="F30" s="238"/>
      <c r="G30" s="238"/>
      <c r="I30" s="53"/>
      <c r="J30" s="238"/>
      <c r="K30" s="24"/>
      <c r="L30" s="24"/>
      <c r="M30" s="24"/>
      <c r="N30" s="24"/>
      <c r="O30" s="24"/>
    </row>
    <row r="31" spans="5:15" s="22" customFormat="1" x14ac:dyDescent="0.25">
      <c r="E31" s="238"/>
      <c r="F31" s="238"/>
      <c r="G31" s="238"/>
      <c r="I31" s="53"/>
      <c r="J31" s="238"/>
      <c r="K31" s="24"/>
      <c r="L31" s="24"/>
      <c r="M31" s="24"/>
      <c r="N31" s="24"/>
      <c r="O31" s="24"/>
    </row>
    <row r="32" spans="5:15" s="22" customFormat="1" x14ac:dyDescent="0.25">
      <c r="E32" s="238"/>
      <c r="F32" s="238"/>
      <c r="G32" s="238"/>
      <c r="I32" s="53"/>
      <c r="J32" s="238"/>
      <c r="K32" s="24"/>
      <c r="L32" s="24"/>
      <c r="M32" s="24"/>
      <c r="N32" s="24"/>
      <c r="O32" s="24"/>
    </row>
    <row r="33" spans="5:15" s="22" customFormat="1" x14ac:dyDescent="0.25">
      <c r="E33" s="238"/>
      <c r="F33" s="238"/>
      <c r="G33" s="238"/>
      <c r="I33" s="53"/>
      <c r="J33" s="238"/>
      <c r="K33" s="24"/>
      <c r="L33" s="24"/>
      <c r="M33" s="24"/>
      <c r="N33" s="24"/>
      <c r="O33" s="24"/>
    </row>
    <row r="34" spans="5:15" s="22" customFormat="1" x14ac:dyDescent="0.25">
      <c r="E34" s="238"/>
      <c r="F34" s="238"/>
      <c r="G34" s="238"/>
      <c r="I34" s="53"/>
      <c r="J34" s="238"/>
      <c r="K34" s="24"/>
      <c r="L34" s="24"/>
      <c r="M34" s="24"/>
      <c r="N34" s="24"/>
      <c r="O34" s="24"/>
    </row>
    <row r="35" spans="5:15" s="22" customFormat="1" x14ac:dyDescent="0.25">
      <c r="E35" s="238"/>
      <c r="F35" s="238"/>
      <c r="G35" s="238"/>
      <c r="I35" s="53"/>
      <c r="J35" s="238"/>
      <c r="K35" s="24"/>
      <c r="L35" s="24"/>
      <c r="M35" s="24"/>
      <c r="N35" s="24"/>
      <c r="O35" s="24"/>
    </row>
    <row r="36" spans="5:15" s="22" customFormat="1" x14ac:dyDescent="0.25">
      <c r="E36" s="238"/>
      <c r="F36" s="238"/>
      <c r="G36" s="238"/>
      <c r="I36" s="53"/>
      <c r="J36" s="238"/>
      <c r="K36" s="24"/>
      <c r="L36" s="24"/>
      <c r="M36" s="24"/>
      <c r="N36" s="24"/>
      <c r="O36" s="24"/>
    </row>
    <row r="37" spans="5:15" s="22" customFormat="1" x14ac:dyDescent="0.25">
      <c r="E37" s="238"/>
      <c r="F37" s="238"/>
      <c r="G37" s="238"/>
      <c r="I37" s="53"/>
      <c r="J37" s="238"/>
      <c r="K37" s="24"/>
      <c r="L37" s="24"/>
      <c r="M37" s="24"/>
      <c r="N37" s="24"/>
      <c r="O37" s="24"/>
    </row>
    <row r="38" spans="5:15" s="22" customFormat="1" x14ac:dyDescent="0.25">
      <c r="E38" s="238"/>
      <c r="F38" s="238"/>
      <c r="G38" s="238"/>
      <c r="I38" s="53"/>
      <c r="J38" s="238"/>
      <c r="K38" s="24"/>
      <c r="L38" s="24"/>
      <c r="M38" s="24"/>
      <c r="N38" s="24"/>
      <c r="O38" s="24"/>
    </row>
    <row r="39" spans="5:15" s="22" customFormat="1" x14ac:dyDescent="0.25">
      <c r="E39" s="238"/>
      <c r="F39" s="238"/>
      <c r="G39" s="238"/>
      <c r="I39" s="53"/>
      <c r="J39" s="238"/>
      <c r="K39" s="24"/>
      <c r="L39" s="24"/>
      <c r="M39" s="24"/>
      <c r="N39" s="24"/>
      <c r="O39" s="24"/>
    </row>
    <row r="40" spans="5:15" s="22" customFormat="1" x14ac:dyDescent="0.25">
      <c r="E40" s="238"/>
      <c r="F40" s="238"/>
      <c r="G40" s="238"/>
      <c r="I40" s="53"/>
      <c r="J40" s="238"/>
      <c r="K40" s="24"/>
      <c r="L40" s="24"/>
      <c r="M40" s="24"/>
      <c r="N40" s="24"/>
      <c r="O40" s="24"/>
    </row>
    <row r="41" spans="5:15" s="22" customFormat="1" x14ac:dyDescent="0.25">
      <c r="E41" s="238"/>
      <c r="F41" s="238"/>
      <c r="G41" s="238"/>
      <c r="I41" s="53"/>
      <c r="J41" s="238"/>
      <c r="K41" s="24"/>
      <c r="L41" s="24"/>
      <c r="M41" s="24"/>
      <c r="N41" s="24"/>
      <c r="O41" s="24"/>
    </row>
    <row r="42" spans="5:15" s="22" customFormat="1" x14ac:dyDescent="0.25">
      <c r="E42" s="238"/>
      <c r="F42" s="238"/>
      <c r="G42" s="238"/>
      <c r="I42" s="53"/>
      <c r="J42" s="238"/>
      <c r="K42" s="24"/>
      <c r="L42" s="24"/>
      <c r="M42" s="24"/>
      <c r="N42" s="24"/>
      <c r="O42" s="24"/>
    </row>
    <row r="43" spans="5:15" s="22" customFormat="1" x14ac:dyDescent="0.25">
      <c r="E43" s="238"/>
      <c r="F43" s="238"/>
      <c r="G43" s="238"/>
      <c r="I43" s="53"/>
      <c r="J43" s="238"/>
      <c r="K43" s="24"/>
      <c r="L43" s="24"/>
      <c r="M43" s="24"/>
      <c r="N43" s="24"/>
      <c r="O43" s="24"/>
    </row>
    <row r="44" spans="5:15" s="22" customFormat="1" x14ac:dyDescent="0.25">
      <c r="E44" s="238"/>
      <c r="F44" s="238"/>
      <c r="G44" s="238"/>
      <c r="I44" s="53"/>
      <c r="J44" s="238"/>
      <c r="K44" s="24"/>
      <c r="L44" s="24"/>
      <c r="M44" s="24"/>
      <c r="N44" s="24"/>
      <c r="O44" s="24"/>
    </row>
    <row r="45" spans="5:15" s="22" customFormat="1" x14ac:dyDescent="0.25">
      <c r="E45" s="238"/>
      <c r="F45" s="238"/>
      <c r="G45" s="238"/>
      <c r="I45" s="53"/>
      <c r="J45" s="238"/>
      <c r="K45" s="24"/>
      <c r="L45" s="24"/>
      <c r="M45" s="24"/>
      <c r="N45" s="24"/>
      <c r="O45" s="24"/>
    </row>
    <row r="46" spans="5:15" s="22" customFormat="1" x14ac:dyDescent="0.25">
      <c r="E46" s="238"/>
      <c r="F46" s="238"/>
      <c r="G46" s="238"/>
      <c r="I46" s="53"/>
      <c r="J46" s="238"/>
      <c r="K46" s="24"/>
      <c r="L46" s="24"/>
      <c r="M46" s="24"/>
      <c r="N46" s="24"/>
      <c r="O46" s="24"/>
    </row>
    <row r="47" spans="5:15" s="22" customFormat="1" x14ac:dyDescent="0.25">
      <c r="E47" s="238"/>
      <c r="F47" s="238"/>
      <c r="G47" s="238"/>
      <c r="I47" s="53"/>
      <c r="J47" s="238"/>
      <c r="K47" s="24"/>
      <c r="L47" s="24"/>
      <c r="M47" s="24"/>
      <c r="N47" s="24"/>
      <c r="O47" s="24"/>
    </row>
    <row r="48" spans="5:15" s="22" customFormat="1" x14ac:dyDescent="0.25">
      <c r="E48" s="238"/>
      <c r="F48" s="238"/>
      <c r="G48" s="238"/>
      <c r="I48" s="53"/>
      <c r="J48" s="238"/>
      <c r="K48" s="24"/>
      <c r="L48" s="24"/>
      <c r="M48" s="24"/>
      <c r="N48" s="24"/>
      <c r="O48" s="24"/>
    </row>
    <row r="49" spans="5:15" s="22" customFormat="1" x14ac:dyDescent="0.25">
      <c r="E49" s="238"/>
      <c r="F49" s="238"/>
      <c r="G49" s="238"/>
      <c r="I49" s="53"/>
      <c r="J49" s="238"/>
      <c r="K49" s="24"/>
      <c r="L49" s="24"/>
      <c r="M49" s="24"/>
      <c r="N49" s="24"/>
      <c r="O49" s="24"/>
    </row>
    <row r="50" spans="5:15" s="22" customFormat="1" x14ac:dyDescent="0.25">
      <c r="E50" s="238"/>
      <c r="F50" s="238"/>
      <c r="G50" s="238"/>
      <c r="I50" s="53"/>
      <c r="J50" s="238"/>
      <c r="K50" s="24"/>
      <c r="L50" s="24"/>
      <c r="M50" s="24"/>
      <c r="N50" s="24"/>
      <c r="O50" s="24"/>
    </row>
    <row r="51" spans="5:15" s="22" customFormat="1" x14ac:dyDescent="0.25">
      <c r="E51" s="238"/>
      <c r="F51" s="238"/>
      <c r="G51" s="238"/>
      <c r="I51" s="53"/>
      <c r="J51" s="238"/>
      <c r="K51" s="24"/>
      <c r="L51" s="24"/>
      <c r="M51" s="24"/>
      <c r="N51" s="24"/>
      <c r="O51" s="24"/>
    </row>
    <row r="52" spans="5:15" s="22" customFormat="1" x14ac:dyDescent="0.25">
      <c r="E52" s="238"/>
      <c r="F52" s="238"/>
      <c r="G52" s="238"/>
      <c r="I52" s="53"/>
      <c r="J52" s="238"/>
      <c r="K52" s="24"/>
      <c r="L52" s="24"/>
      <c r="M52" s="24"/>
      <c r="N52" s="24"/>
      <c r="O52" s="24"/>
    </row>
    <row r="53" spans="5:15" s="22" customFormat="1" x14ac:dyDescent="0.25">
      <c r="E53" s="238"/>
      <c r="F53" s="238"/>
      <c r="G53" s="238"/>
      <c r="I53" s="53"/>
      <c r="J53" s="238"/>
      <c r="K53" s="24"/>
      <c r="L53" s="24"/>
      <c r="M53" s="24"/>
      <c r="N53" s="24"/>
      <c r="O53" s="24"/>
    </row>
    <row r="54" spans="5:15" s="22" customFormat="1" x14ac:dyDescent="0.25">
      <c r="E54" s="238"/>
      <c r="F54" s="238"/>
      <c r="G54" s="238"/>
      <c r="I54" s="53"/>
      <c r="J54" s="238"/>
      <c r="K54" s="24"/>
      <c r="L54" s="24"/>
      <c r="M54" s="24"/>
      <c r="N54" s="24"/>
      <c r="O54" s="24"/>
    </row>
    <row r="55" spans="5:15" s="22" customFormat="1" x14ac:dyDescent="0.25">
      <c r="E55" s="238"/>
      <c r="F55" s="238"/>
      <c r="G55" s="238"/>
      <c r="I55" s="53"/>
      <c r="J55" s="238"/>
      <c r="K55" s="24"/>
      <c r="L55" s="24"/>
      <c r="M55" s="24"/>
      <c r="N55" s="24"/>
      <c r="O55" s="24"/>
    </row>
    <row r="56" spans="5:15" s="22" customFormat="1" x14ac:dyDescent="0.25">
      <c r="E56" s="238"/>
      <c r="F56" s="238"/>
      <c r="G56" s="238"/>
      <c r="I56" s="53"/>
      <c r="J56" s="238"/>
      <c r="K56" s="24"/>
      <c r="L56" s="24"/>
      <c r="M56" s="24"/>
      <c r="N56" s="24"/>
      <c r="O56" s="24"/>
    </row>
    <row r="57" spans="5:15" s="22" customFormat="1" x14ac:dyDescent="0.25">
      <c r="E57" s="238"/>
      <c r="F57" s="238"/>
      <c r="G57" s="238"/>
      <c r="I57" s="53"/>
      <c r="J57" s="238"/>
      <c r="K57" s="24"/>
      <c r="L57" s="24"/>
      <c r="M57" s="24"/>
      <c r="N57" s="24"/>
      <c r="O57" s="24"/>
    </row>
    <row r="58" spans="5:15" s="22" customFormat="1" x14ac:dyDescent="0.25">
      <c r="E58" s="238"/>
      <c r="F58" s="238"/>
      <c r="G58" s="238"/>
      <c r="I58" s="53"/>
      <c r="J58" s="238"/>
      <c r="K58" s="24"/>
      <c r="L58" s="24"/>
      <c r="M58" s="24"/>
      <c r="N58" s="24"/>
      <c r="O58" s="24"/>
    </row>
    <row r="59" spans="5:15" s="22" customFormat="1" x14ac:dyDescent="0.25">
      <c r="E59" s="238"/>
      <c r="F59" s="238"/>
      <c r="G59" s="238"/>
      <c r="I59" s="53"/>
      <c r="J59" s="238"/>
      <c r="K59" s="24"/>
      <c r="L59" s="24"/>
      <c r="M59" s="24"/>
      <c r="N59" s="24"/>
      <c r="O59" s="24"/>
    </row>
    <row r="60" spans="5:15" s="22" customFormat="1" x14ac:dyDescent="0.25">
      <c r="E60" s="238"/>
      <c r="F60" s="238"/>
      <c r="G60" s="238"/>
      <c r="I60" s="53"/>
      <c r="J60" s="238"/>
      <c r="K60" s="24"/>
      <c r="L60" s="24"/>
      <c r="M60" s="24"/>
      <c r="N60" s="24"/>
      <c r="O60" s="24"/>
    </row>
    <row r="61" spans="5:15" s="22" customFormat="1" x14ac:dyDescent="0.25">
      <c r="E61" s="238"/>
      <c r="F61" s="238"/>
      <c r="G61" s="238"/>
      <c r="I61" s="53"/>
      <c r="J61" s="238"/>
      <c r="K61" s="24"/>
      <c r="L61" s="24"/>
      <c r="M61" s="24"/>
      <c r="N61" s="24"/>
      <c r="O61" s="24"/>
    </row>
    <row r="62" spans="5:15" s="22" customFormat="1" x14ac:dyDescent="0.25">
      <c r="E62" s="238"/>
      <c r="F62" s="238"/>
      <c r="G62" s="238"/>
      <c r="I62" s="53"/>
      <c r="J62" s="238"/>
      <c r="K62" s="24"/>
      <c r="L62" s="24"/>
      <c r="M62" s="24"/>
      <c r="N62" s="24"/>
      <c r="O62" s="24"/>
    </row>
    <row r="63" spans="5:15" s="22" customFormat="1" x14ac:dyDescent="0.25">
      <c r="E63" s="238"/>
      <c r="F63" s="238"/>
      <c r="G63" s="238"/>
      <c r="I63" s="53"/>
      <c r="J63" s="238"/>
      <c r="K63" s="24"/>
      <c r="L63" s="24"/>
      <c r="M63" s="24"/>
      <c r="N63" s="24"/>
      <c r="O63" s="24"/>
    </row>
    <row r="64" spans="5:15" s="22" customFormat="1" x14ac:dyDescent="0.25">
      <c r="E64" s="238"/>
      <c r="F64" s="238"/>
      <c r="G64" s="238"/>
      <c r="I64" s="53"/>
      <c r="J64" s="238"/>
      <c r="K64" s="24"/>
      <c r="L64" s="24"/>
      <c r="M64" s="24"/>
      <c r="N64" s="24"/>
      <c r="O64" s="24"/>
    </row>
    <row r="65" spans="5:15" s="22" customFormat="1" x14ac:dyDescent="0.25">
      <c r="E65" s="238"/>
      <c r="F65" s="238"/>
      <c r="G65" s="238"/>
      <c r="I65" s="53"/>
      <c r="J65" s="238"/>
      <c r="K65" s="24"/>
      <c r="L65" s="24"/>
      <c r="M65" s="24"/>
      <c r="N65" s="24"/>
      <c r="O65" s="24"/>
    </row>
    <row r="66" spans="5:15" s="22" customFormat="1" x14ac:dyDescent="0.25">
      <c r="E66" s="238"/>
      <c r="F66" s="238"/>
      <c r="G66" s="238"/>
      <c r="I66" s="53"/>
      <c r="J66" s="238"/>
      <c r="K66" s="24"/>
      <c r="L66" s="24"/>
      <c r="M66" s="24"/>
      <c r="N66" s="24"/>
      <c r="O66" s="24"/>
    </row>
    <row r="67" spans="5:15" s="22" customFormat="1" x14ac:dyDescent="0.25">
      <c r="E67" s="238"/>
      <c r="F67" s="238"/>
      <c r="G67" s="238"/>
      <c r="I67" s="53"/>
      <c r="J67" s="238"/>
      <c r="K67" s="24"/>
      <c r="L67" s="24"/>
      <c r="M67" s="24"/>
      <c r="N67" s="24"/>
      <c r="O67" s="24"/>
    </row>
    <row r="68" spans="5:15" s="22" customFormat="1" x14ac:dyDescent="0.25">
      <c r="E68" s="238"/>
      <c r="F68" s="238"/>
      <c r="G68" s="238"/>
      <c r="I68" s="53"/>
      <c r="J68" s="238"/>
      <c r="K68" s="24"/>
      <c r="L68" s="24"/>
      <c r="M68" s="24"/>
      <c r="N68" s="24"/>
      <c r="O68" s="24"/>
    </row>
    <row r="69" spans="5:15" s="22" customFormat="1" x14ac:dyDescent="0.25">
      <c r="E69" s="238"/>
      <c r="F69" s="238"/>
      <c r="G69" s="238"/>
      <c r="I69" s="53"/>
      <c r="J69" s="238"/>
      <c r="K69" s="24"/>
      <c r="L69" s="24"/>
      <c r="M69" s="24"/>
      <c r="N69" s="24"/>
      <c r="O69" s="24"/>
    </row>
    <row r="70" spans="5:15" s="22" customFormat="1" x14ac:dyDescent="0.25">
      <c r="E70" s="238"/>
      <c r="F70" s="238"/>
      <c r="G70" s="238"/>
      <c r="I70" s="53"/>
      <c r="J70" s="238"/>
      <c r="K70" s="24"/>
      <c r="L70" s="24"/>
      <c r="M70" s="24"/>
      <c r="N70" s="24"/>
      <c r="O70" s="24"/>
    </row>
    <row r="71" spans="5:15" s="22" customFormat="1" x14ac:dyDescent="0.25">
      <c r="E71" s="238"/>
      <c r="F71" s="238"/>
      <c r="G71" s="238"/>
      <c r="I71" s="53"/>
      <c r="J71" s="238"/>
      <c r="K71" s="24"/>
      <c r="L71" s="24"/>
      <c r="M71" s="24"/>
      <c r="N71" s="24"/>
      <c r="O71" s="24"/>
    </row>
    <row r="72" spans="5:15" s="22" customFormat="1" x14ac:dyDescent="0.25">
      <c r="E72" s="238"/>
      <c r="F72" s="238"/>
      <c r="G72" s="238"/>
      <c r="I72" s="53"/>
      <c r="J72" s="238"/>
      <c r="K72" s="24"/>
      <c r="L72" s="24"/>
      <c r="M72" s="24"/>
      <c r="N72" s="24"/>
      <c r="O72" s="24"/>
    </row>
    <row r="73" spans="5:15" s="22" customFormat="1" x14ac:dyDescent="0.25">
      <c r="E73" s="238"/>
      <c r="F73" s="238"/>
      <c r="G73" s="238"/>
      <c r="I73" s="53"/>
      <c r="J73" s="238"/>
      <c r="K73" s="24"/>
      <c r="L73" s="24"/>
      <c r="M73" s="24"/>
      <c r="N73" s="24"/>
      <c r="O73" s="24"/>
    </row>
    <row r="74" spans="5:15" s="22" customFormat="1" x14ac:dyDescent="0.25">
      <c r="E74" s="238"/>
      <c r="F74" s="238"/>
      <c r="G74" s="238"/>
      <c r="I74" s="53"/>
      <c r="J74" s="238"/>
      <c r="K74" s="24"/>
      <c r="L74" s="24"/>
      <c r="M74" s="24"/>
      <c r="N74" s="24"/>
      <c r="O74" s="24"/>
    </row>
    <row r="75" spans="5:15" s="22" customFormat="1" x14ac:dyDescent="0.25">
      <c r="E75" s="238"/>
      <c r="F75" s="238"/>
      <c r="G75" s="238"/>
      <c r="I75" s="53"/>
      <c r="J75" s="238"/>
      <c r="K75" s="24"/>
      <c r="L75" s="24"/>
      <c r="M75" s="24"/>
      <c r="N75" s="24"/>
      <c r="O75" s="24"/>
    </row>
    <row r="76" spans="5:15" s="22" customFormat="1" x14ac:dyDescent="0.25">
      <c r="E76" s="238"/>
      <c r="F76" s="238"/>
      <c r="G76" s="238"/>
      <c r="I76" s="53"/>
      <c r="J76" s="238"/>
      <c r="K76" s="24"/>
      <c r="L76" s="24"/>
      <c r="M76" s="24"/>
      <c r="N76" s="24"/>
      <c r="O76" s="24"/>
    </row>
    <row r="77" spans="5:15" s="22" customFormat="1" x14ac:dyDescent="0.25">
      <c r="E77" s="238"/>
      <c r="F77" s="238"/>
      <c r="G77" s="238"/>
      <c r="I77" s="53"/>
      <c r="J77" s="238"/>
      <c r="K77" s="24"/>
      <c r="L77" s="24"/>
      <c r="M77" s="24"/>
      <c r="N77" s="24"/>
      <c r="O77" s="24"/>
    </row>
    <row r="78" spans="5:15" s="22" customFormat="1" x14ac:dyDescent="0.25">
      <c r="E78" s="238"/>
      <c r="F78" s="238"/>
      <c r="G78" s="238"/>
      <c r="I78" s="53"/>
      <c r="J78" s="238"/>
      <c r="K78" s="24"/>
      <c r="L78" s="24"/>
      <c r="M78" s="24"/>
      <c r="N78" s="24"/>
      <c r="O78" s="24"/>
    </row>
    <row r="79" spans="5:15" s="22" customFormat="1" x14ac:dyDescent="0.25">
      <c r="E79" s="238"/>
      <c r="F79" s="238"/>
      <c r="G79" s="238"/>
      <c r="I79" s="53"/>
      <c r="J79" s="238"/>
      <c r="K79" s="24"/>
      <c r="L79" s="24"/>
      <c r="M79" s="24"/>
      <c r="N79" s="24"/>
      <c r="O79" s="24"/>
    </row>
    <row r="80" spans="5:15" s="22" customFormat="1" x14ac:dyDescent="0.25">
      <c r="E80" s="238"/>
      <c r="F80" s="238"/>
      <c r="G80" s="238"/>
      <c r="I80" s="53"/>
      <c r="J80" s="238"/>
      <c r="K80" s="24"/>
      <c r="L80" s="24"/>
      <c r="M80" s="24"/>
      <c r="N80" s="24"/>
      <c r="O80" s="24"/>
    </row>
    <row r="81" spans="5:15" s="22" customFormat="1" x14ac:dyDescent="0.25">
      <c r="E81" s="238"/>
      <c r="F81" s="238"/>
      <c r="G81" s="238"/>
      <c r="I81" s="53"/>
      <c r="J81" s="238"/>
      <c r="K81" s="24"/>
      <c r="L81" s="24"/>
      <c r="M81" s="24"/>
      <c r="N81" s="24"/>
      <c r="O81" s="24"/>
    </row>
    <row r="82" spans="5:15" s="22" customFormat="1" x14ac:dyDescent="0.25">
      <c r="E82" s="238"/>
      <c r="F82" s="238"/>
      <c r="G82" s="238"/>
      <c r="I82" s="53"/>
      <c r="J82" s="238"/>
      <c r="K82" s="24"/>
      <c r="L82" s="24"/>
      <c r="M82" s="24"/>
      <c r="N82" s="24"/>
      <c r="O82" s="24"/>
    </row>
    <row r="83" spans="5:15" s="22" customFormat="1" x14ac:dyDescent="0.25">
      <c r="E83" s="238"/>
      <c r="F83" s="238"/>
      <c r="G83" s="238"/>
      <c r="I83" s="53"/>
      <c r="J83" s="238"/>
      <c r="K83" s="24"/>
      <c r="L83" s="24"/>
      <c r="M83" s="24"/>
      <c r="N83" s="24"/>
      <c r="O83" s="24"/>
    </row>
    <row r="84" spans="5:15" s="22" customFormat="1" x14ac:dyDescent="0.25">
      <c r="E84" s="238"/>
      <c r="F84" s="238"/>
      <c r="G84" s="238"/>
      <c r="I84" s="53"/>
      <c r="J84" s="238"/>
      <c r="K84" s="24"/>
      <c r="L84" s="24"/>
      <c r="M84" s="24"/>
      <c r="N84" s="24"/>
      <c r="O84" s="24"/>
    </row>
    <row r="85" spans="5:15" s="22" customFormat="1" x14ac:dyDescent="0.25">
      <c r="E85" s="238"/>
      <c r="F85" s="238"/>
      <c r="G85" s="238"/>
      <c r="I85" s="53"/>
      <c r="J85" s="238"/>
      <c r="K85" s="24"/>
      <c r="L85" s="24"/>
      <c r="M85" s="24"/>
      <c r="N85" s="24"/>
      <c r="O85" s="24"/>
    </row>
    <row r="86" spans="5:15" s="22" customFormat="1" x14ac:dyDescent="0.25">
      <c r="E86" s="238"/>
      <c r="F86" s="238"/>
      <c r="G86" s="238"/>
      <c r="I86" s="53"/>
      <c r="J86" s="238"/>
      <c r="K86" s="24"/>
      <c r="L86" s="24"/>
      <c r="M86" s="24"/>
      <c r="N86" s="24"/>
      <c r="O86" s="24"/>
    </row>
    <row r="87" spans="5:15" s="22" customFormat="1" x14ac:dyDescent="0.25">
      <c r="E87" s="238"/>
      <c r="F87" s="238"/>
      <c r="G87" s="238"/>
      <c r="I87" s="53"/>
      <c r="J87" s="238"/>
      <c r="K87" s="24"/>
      <c r="L87" s="24"/>
      <c r="M87" s="24"/>
      <c r="N87" s="24"/>
      <c r="O87" s="24"/>
    </row>
    <row r="88" spans="5:15" s="22" customFormat="1" x14ac:dyDescent="0.25">
      <c r="E88" s="238"/>
      <c r="F88" s="238"/>
      <c r="G88" s="238"/>
      <c r="I88" s="53"/>
      <c r="J88" s="238"/>
      <c r="K88" s="24"/>
      <c r="L88" s="24"/>
      <c r="M88" s="24"/>
      <c r="N88" s="24"/>
      <c r="O88" s="24"/>
    </row>
    <row r="89" spans="5:15" s="22" customFormat="1" x14ac:dyDescent="0.25">
      <c r="E89" s="238"/>
      <c r="F89" s="238"/>
      <c r="G89" s="238"/>
      <c r="I89" s="53"/>
      <c r="J89" s="238"/>
      <c r="K89" s="24"/>
      <c r="L89" s="24"/>
      <c r="M89" s="24"/>
      <c r="N89" s="24"/>
      <c r="O89" s="24"/>
    </row>
    <row r="90" spans="5:15" s="22" customFormat="1" x14ac:dyDescent="0.25">
      <c r="E90" s="238"/>
      <c r="F90" s="238"/>
      <c r="G90" s="238"/>
      <c r="I90" s="53"/>
      <c r="J90" s="238"/>
      <c r="K90" s="24"/>
      <c r="L90" s="24"/>
      <c r="M90" s="24"/>
      <c r="N90" s="24"/>
      <c r="O90" s="24"/>
    </row>
    <row r="91" spans="5:15" s="22" customFormat="1" x14ac:dyDescent="0.25">
      <c r="E91" s="238"/>
      <c r="F91" s="238"/>
      <c r="G91" s="238"/>
      <c r="I91" s="53"/>
      <c r="J91" s="238"/>
      <c r="K91" s="24"/>
      <c r="L91" s="24"/>
      <c r="M91" s="24"/>
      <c r="N91" s="24"/>
      <c r="O91" s="24"/>
    </row>
    <row r="92" spans="5:15" s="22" customFormat="1" x14ac:dyDescent="0.25">
      <c r="E92" s="238"/>
      <c r="F92" s="238"/>
      <c r="G92" s="238"/>
      <c r="I92" s="53"/>
      <c r="J92" s="238"/>
      <c r="K92" s="24"/>
      <c r="L92" s="24"/>
      <c r="M92" s="24"/>
      <c r="N92" s="24"/>
      <c r="O92" s="24"/>
    </row>
    <row r="93" spans="5:15" s="22" customFormat="1" x14ac:dyDescent="0.25">
      <c r="E93" s="238"/>
      <c r="F93" s="238"/>
      <c r="G93" s="238"/>
      <c r="I93" s="53"/>
      <c r="J93" s="238"/>
      <c r="K93" s="24"/>
      <c r="L93" s="24"/>
      <c r="M93" s="24"/>
      <c r="N93" s="24"/>
      <c r="O93" s="24"/>
    </row>
    <row r="94" spans="5:15" s="22" customFormat="1" x14ac:dyDescent="0.25">
      <c r="E94" s="238"/>
      <c r="F94" s="238"/>
      <c r="G94" s="238"/>
      <c r="I94" s="53"/>
      <c r="J94" s="238"/>
      <c r="K94" s="24"/>
      <c r="L94" s="24"/>
      <c r="M94" s="24"/>
      <c r="N94" s="24"/>
      <c r="O94" s="24"/>
    </row>
    <row r="95" spans="5:15" s="22" customFormat="1" x14ac:dyDescent="0.25">
      <c r="E95" s="238"/>
      <c r="F95" s="238"/>
      <c r="G95" s="238"/>
      <c r="I95" s="53"/>
      <c r="J95" s="238"/>
      <c r="K95" s="24"/>
      <c r="L95" s="24"/>
      <c r="M95" s="24"/>
      <c r="N95" s="24"/>
      <c r="O95" s="24"/>
    </row>
    <row r="96" spans="5:15" s="22" customFormat="1" x14ac:dyDescent="0.25">
      <c r="E96" s="238"/>
      <c r="F96" s="238"/>
      <c r="G96" s="238"/>
      <c r="I96" s="53"/>
      <c r="J96" s="238"/>
      <c r="K96" s="24"/>
      <c r="L96" s="24"/>
      <c r="M96" s="24"/>
      <c r="N96" s="24"/>
      <c r="O96" s="24"/>
    </row>
    <row r="97" spans="5:15" s="22" customFormat="1" x14ac:dyDescent="0.25">
      <c r="E97" s="238"/>
      <c r="F97" s="238"/>
      <c r="G97" s="238"/>
      <c r="I97" s="53"/>
      <c r="J97" s="238"/>
      <c r="K97" s="24"/>
      <c r="L97" s="24"/>
      <c r="M97" s="24"/>
      <c r="N97" s="24"/>
      <c r="O97" s="24"/>
    </row>
    <row r="98" spans="5:15" s="22" customFormat="1" x14ac:dyDescent="0.25">
      <c r="E98" s="238"/>
      <c r="F98" s="238"/>
      <c r="G98" s="238"/>
      <c r="I98" s="53"/>
      <c r="J98" s="238"/>
      <c r="K98" s="24"/>
      <c r="L98" s="24"/>
      <c r="M98" s="24"/>
      <c r="N98" s="24"/>
      <c r="O98" s="24"/>
    </row>
    <row r="99" spans="5:15" s="22" customFormat="1" x14ac:dyDescent="0.25">
      <c r="E99" s="238"/>
      <c r="F99" s="238"/>
      <c r="G99" s="238"/>
      <c r="I99" s="53"/>
      <c r="J99" s="238"/>
      <c r="K99" s="24"/>
      <c r="L99" s="24"/>
      <c r="M99" s="24"/>
      <c r="N99" s="24"/>
      <c r="O99" s="24"/>
    </row>
    <row r="100" spans="5:15" s="22" customFormat="1" x14ac:dyDescent="0.25">
      <c r="E100" s="238"/>
      <c r="F100" s="238"/>
      <c r="G100" s="238"/>
      <c r="I100" s="53"/>
      <c r="J100" s="238"/>
      <c r="K100" s="24"/>
      <c r="L100" s="24"/>
      <c r="M100" s="24"/>
      <c r="N100" s="24"/>
      <c r="O100" s="24"/>
    </row>
    <row r="101" spans="5:15" s="22" customFormat="1" x14ac:dyDescent="0.25">
      <c r="E101" s="238"/>
      <c r="F101" s="238"/>
      <c r="G101" s="238"/>
      <c r="I101" s="53"/>
      <c r="J101" s="238"/>
      <c r="K101" s="24"/>
      <c r="L101" s="24"/>
      <c r="M101" s="24"/>
      <c r="N101" s="24"/>
      <c r="O101" s="24"/>
    </row>
    <row r="102" spans="5:15" s="22" customFormat="1" x14ac:dyDescent="0.25">
      <c r="E102" s="238"/>
      <c r="F102" s="238"/>
      <c r="G102" s="238"/>
      <c r="I102" s="53"/>
      <c r="J102" s="238"/>
      <c r="K102" s="24"/>
      <c r="L102" s="24"/>
      <c r="M102" s="24"/>
      <c r="N102" s="24"/>
      <c r="O102" s="24"/>
    </row>
    <row r="103" spans="5:15" s="22" customFormat="1" x14ac:dyDescent="0.25">
      <c r="E103" s="238"/>
      <c r="F103" s="238"/>
      <c r="G103" s="238"/>
      <c r="I103" s="53"/>
      <c r="J103" s="238"/>
      <c r="K103" s="24"/>
      <c r="L103" s="24"/>
      <c r="M103" s="24"/>
      <c r="N103" s="24"/>
      <c r="O103" s="24"/>
    </row>
    <row r="104" spans="5:15" s="22" customFormat="1" x14ac:dyDescent="0.25">
      <c r="E104" s="238"/>
      <c r="F104" s="238"/>
      <c r="G104" s="238"/>
      <c r="I104" s="53"/>
      <c r="J104" s="238"/>
      <c r="K104" s="24"/>
      <c r="L104" s="24"/>
      <c r="M104" s="24"/>
      <c r="N104" s="24"/>
      <c r="O104" s="24"/>
    </row>
    <row r="105" spans="5:15" s="22" customFormat="1" x14ac:dyDescent="0.25">
      <c r="E105" s="238"/>
      <c r="F105" s="238"/>
      <c r="G105" s="238"/>
      <c r="I105" s="53"/>
      <c r="J105" s="238"/>
      <c r="K105" s="24"/>
      <c r="L105" s="24"/>
      <c r="M105" s="24"/>
      <c r="N105" s="24"/>
      <c r="O105" s="24"/>
    </row>
    <row r="106" spans="5:15" s="22" customFormat="1" x14ac:dyDescent="0.25">
      <c r="E106" s="238"/>
      <c r="F106" s="238"/>
      <c r="G106" s="238"/>
      <c r="I106" s="53"/>
      <c r="J106" s="238"/>
      <c r="K106" s="24"/>
      <c r="L106" s="24"/>
      <c r="M106" s="24"/>
      <c r="N106" s="24"/>
      <c r="O106" s="24"/>
    </row>
    <row r="107" spans="5:15" s="22" customFormat="1" x14ac:dyDescent="0.25">
      <c r="E107" s="238"/>
      <c r="F107" s="238"/>
      <c r="G107" s="238"/>
      <c r="I107" s="53"/>
      <c r="J107" s="238"/>
      <c r="K107" s="24"/>
      <c r="L107" s="24"/>
      <c r="M107" s="24"/>
      <c r="N107" s="24"/>
      <c r="O107" s="24"/>
    </row>
    <row r="108" spans="5:15" s="22" customFormat="1" x14ac:dyDescent="0.25">
      <c r="E108" s="238"/>
      <c r="F108" s="238"/>
      <c r="G108" s="238"/>
      <c r="I108" s="53"/>
      <c r="J108" s="238"/>
      <c r="K108" s="24"/>
      <c r="L108" s="24"/>
      <c r="M108" s="24"/>
      <c r="N108" s="24"/>
      <c r="O108" s="24"/>
    </row>
    <row r="109" spans="5:15" s="22" customFormat="1" x14ac:dyDescent="0.25">
      <c r="E109" s="238"/>
      <c r="F109" s="238"/>
      <c r="G109" s="238"/>
      <c r="I109" s="53"/>
      <c r="J109" s="238"/>
      <c r="K109" s="24"/>
      <c r="L109" s="24"/>
      <c r="M109" s="24"/>
      <c r="N109" s="24"/>
      <c r="O109" s="24"/>
    </row>
    <row r="110" spans="5:15" s="22" customFormat="1" x14ac:dyDescent="0.25">
      <c r="E110" s="238"/>
      <c r="F110" s="238"/>
      <c r="G110" s="238"/>
      <c r="I110" s="53"/>
      <c r="J110" s="238"/>
      <c r="K110" s="24"/>
      <c r="L110" s="24"/>
      <c r="M110" s="24"/>
      <c r="N110" s="24"/>
      <c r="O110" s="24"/>
    </row>
    <row r="111" spans="5:15" s="22" customFormat="1" x14ac:dyDescent="0.25">
      <c r="E111" s="238"/>
      <c r="F111" s="238"/>
      <c r="G111" s="238"/>
      <c r="I111" s="53"/>
      <c r="J111" s="238"/>
      <c r="K111" s="24"/>
      <c r="L111" s="24"/>
      <c r="M111" s="24"/>
      <c r="N111" s="24"/>
      <c r="O111" s="24"/>
    </row>
    <row r="112" spans="5:15" s="22" customFormat="1" x14ac:dyDescent="0.25">
      <c r="E112" s="238"/>
      <c r="F112" s="238"/>
      <c r="G112" s="238"/>
      <c r="I112" s="53"/>
      <c r="J112" s="238"/>
      <c r="K112" s="24"/>
      <c r="L112" s="24"/>
      <c r="M112" s="24"/>
      <c r="N112" s="24"/>
      <c r="O112" s="24"/>
    </row>
    <row r="113" spans="5:15" s="22" customFormat="1" x14ac:dyDescent="0.25">
      <c r="E113" s="238"/>
      <c r="F113" s="238"/>
      <c r="G113" s="238"/>
      <c r="I113" s="53"/>
      <c r="J113" s="238"/>
      <c r="K113" s="24"/>
      <c r="L113" s="24"/>
      <c r="M113" s="24"/>
      <c r="N113" s="24"/>
      <c r="O113" s="24"/>
    </row>
    <row r="114" spans="5:15" s="22" customFormat="1" x14ac:dyDescent="0.25">
      <c r="E114" s="238"/>
      <c r="F114" s="238"/>
      <c r="G114" s="238"/>
      <c r="I114" s="53"/>
      <c r="J114" s="238"/>
      <c r="K114" s="24"/>
      <c r="L114" s="24"/>
      <c r="M114" s="24"/>
      <c r="N114" s="24"/>
      <c r="O114" s="24"/>
    </row>
    <row r="115" spans="5:15" s="22" customFormat="1" x14ac:dyDescent="0.25">
      <c r="E115" s="238"/>
      <c r="F115" s="238"/>
      <c r="G115" s="238"/>
      <c r="I115" s="53"/>
      <c r="J115" s="238"/>
      <c r="K115" s="24"/>
      <c r="L115" s="24"/>
      <c r="M115" s="24"/>
      <c r="N115" s="24"/>
      <c r="O115" s="24"/>
    </row>
    <row r="116" spans="5:15" s="22" customFormat="1" x14ac:dyDescent="0.25">
      <c r="E116" s="238"/>
      <c r="F116" s="238"/>
      <c r="G116" s="238"/>
      <c r="I116" s="53"/>
      <c r="J116" s="238"/>
      <c r="K116" s="24"/>
      <c r="L116" s="24"/>
      <c r="M116" s="24"/>
      <c r="N116" s="24"/>
      <c r="O116" s="24"/>
    </row>
    <row r="117" spans="5:15" s="22" customFormat="1" x14ac:dyDescent="0.25">
      <c r="E117" s="238"/>
      <c r="F117" s="238"/>
      <c r="G117" s="238"/>
      <c r="I117" s="53"/>
      <c r="J117" s="238"/>
      <c r="K117" s="24"/>
      <c r="L117" s="24"/>
      <c r="M117" s="24"/>
      <c r="N117" s="24"/>
      <c r="O117" s="24"/>
    </row>
    <row r="118" spans="5:15" s="22" customFormat="1" x14ac:dyDescent="0.25">
      <c r="E118" s="238"/>
      <c r="F118" s="238"/>
      <c r="G118" s="238"/>
      <c r="I118" s="53"/>
      <c r="J118" s="238"/>
      <c r="K118" s="24"/>
      <c r="L118" s="24"/>
      <c r="M118" s="24"/>
      <c r="N118" s="24"/>
      <c r="O118" s="24"/>
    </row>
    <row r="119" spans="5:15" s="22" customFormat="1" x14ac:dyDescent="0.25">
      <c r="E119" s="238"/>
      <c r="F119" s="238"/>
      <c r="G119" s="238"/>
      <c r="I119" s="53"/>
      <c r="J119" s="238"/>
      <c r="K119" s="24"/>
      <c r="L119" s="24"/>
      <c r="M119" s="24"/>
      <c r="N119" s="24"/>
      <c r="O119" s="24"/>
    </row>
    <row r="120" spans="5:15" s="22" customFormat="1" x14ac:dyDescent="0.25">
      <c r="E120" s="238"/>
      <c r="F120" s="238"/>
      <c r="G120" s="238"/>
      <c r="I120" s="53"/>
      <c r="J120" s="238"/>
      <c r="K120" s="24"/>
      <c r="L120" s="24"/>
      <c r="M120" s="24"/>
      <c r="N120" s="24"/>
      <c r="O120" s="24"/>
    </row>
    <row r="121" spans="5:15" s="22" customFormat="1" x14ac:dyDescent="0.25">
      <c r="E121" s="238"/>
      <c r="F121" s="238"/>
      <c r="G121" s="238"/>
      <c r="I121" s="53"/>
      <c r="J121" s="238"/>
      <c r="K121" s="24"/>
      <c r="L121" s="24"/>
      <c r="M121" s="24"/>
      <c r="N121" s="24"/>
      <c r="O121" s="24"/>
    </row>
    <row r="122" spans="5:15" s="22" customFormat="1" x14ac:dyDescent="0.25">
      <c r="E122" s="238"/>
      <c r="F122" s="238"/>
      <c r="G122" s="238"/>
      <c r="I122" s="53"/>
      <c r="J122" s="238"/>
      <c r="K122" s="24"/>
      <c r="L122" s="24"/>
      <c r="M122" s="24"/>
      <c r="N122" s="24"/>
      <c r="O122" s="24"/>
    </row>
    <row r="123" spans="5:15" s="22" customFormat="1" x14ac:dyDescent="0.25">
      <c r="E123" s="238"/>
      <c r="F123" s="238"/>
      <c r="G123" s="238"/>
      <c r="I123" s="53"/>
      <c r="J123" s="238"/>
      <c r="K123" s="24"/>
      <c r="L123" s="24"/>
      <c r="M123" s="24"/>
      <c r="N123" s="24"/>
      <c r="O123" s="24"/>
    </row>
    <row r="124" spans="5:15" s="22" customFormat="1" x14ac:dyDescent="0.25">
      <c r="E124" s="238"/>
      <c r="F124" s="238"/>
      <c r="G124" s="238"/>
      <c r="I124" s="53"/>
      <c r="J124" s="238"/>
      <c r="K124" s="24"/>
      <c r="L124" s="24"/>
      <c r="M124" s="24"/>
      <c r="N124" s="24"/>
      <c r="O124" s="24"/>
    </row>
    <row r="125" spans="5:15" s="22" customFormat="1" x14ac:dyDescent="0.25">
      <c r="E125" s="238"/>
      <c r="F125" s="238"/>
      <c r="G125" s="238"/>
      <c r="I125" s="53"/>
      <c r="J125" s="238"/>
      <c r="K125" s="24"/>
      <c r="L125" s="24"/>
      <c r="M125" s="24"/>
      <c r="N125" s="24"/>
      <c r="O125" s="24"/>
    </row>
    <row r="126" spans="5:15" s="22" customFormat="1" x14ac:dyDescent="0.25">
      <c r="E126" s="238"/>
      <c r="F126" s="238"/>
      <c r="G126" s="238"/>
      <c r="I126" s="53"/>
      <c r="J126" s="238"/>
      <c r="K126" s="24"/>
      <c r="L126" s="24"/>
      <c r="M126" s="24"/>
      <c r="N126" s="24"/>
      <c r="O126" s="24"/>
    </row>
    <row r="127" spans="5:15" s="22" customFormat="1" x14ac:dyDescent="0.25">
      <c r="E127" s="238"/>
      <c r="F127" s="238"/>
      <c r="G127" s="238"/>
      <c r="I127" s="53"/>
      <c r="J127" s="238"/>
      <c r="K127" s="24"/>
      <c r="L127" s="24"/>
      <c r="M127" s="24"/>
      <c r="N127" s="24"/>
      <c r="O127" s="24"/>
    </row>
    <row r="128" spans="5:15" s="22" customFormat="1" x14ac:dyDescent="0.25">
      <c r="E128" s="238"/>
      <c r="F128" s="238"/>
      <c r="G128" s="238"/>
      <c r="I128" s="53"/>
      <c r="J128" s="238"/>
      <c r="K128" s="24"/>
      <c r="L128" s="24"/>
      <c r="M128" s="24"/>
      <c r="N128" s="24"/>
      <c r="O128" s="24"/>
    </row>
    <row r="129" spans="5:15" s="22" customFormat="1" x14ac:dyDescent="0.25">
      <c r="E129" s="238"/>
      <c r="F129" s="238"/>
      <c r="G129" s="238"/>
      <c r="I129" s="53"/>
      <c r="J129" s="238"/>
      <c r="K129" s="24"/>
      <c r="L129" s="24"/>
      <c r="M129" s="24"/>
      <c r="N129" s="24"/>
      <c r="O129" s="24"/>
    </row>
    <row r="130" spans="5:15" s="22" customFormat="1" x14ac:dyDescent="0.25">
      <c r="E130" s="238"/>
      <c r="F130" s="238"/>
      <c r="G130" s="238"/>
      <c r="I130" s="53"/>
      <c r="J130" s="238"/>
      <c r="K130" s="24"/>
      <c r="L130" s="24"/>
      <c r="M130" s="24"/>
      <c r="N130" s="24"/>
      <c r="O130" s="24"/>
    </row>
    <row r="131" spans="5:15" s="22" customFormat="1" x14ac:dyDescent="0.25">
      <c r="E131" s="238"/>
      <c r="F131" s="238"/>
      <c r="G131" s="238"/>
      <c r="I131" s="53"/>
      <c r="J131" s="238"/>
      <c r="K131" s="24"/>
      <c r="L131" s="24"/>
      <c r="M131" s="24"/>
      <c r="N131" s="24"/>
      <c r="O131" s="24"/>
    </row>
    <row r="132" spans="5:15" s="22" customFormat="1" x14ac:dyDescent="0.25">
      <c r="E132" s="238"/>
      <c r="F132" s="238"/>
      <c r="G132" s="238"/>
      <c r="I132" s="53"/>
      <c r="J132" s="238"/>
      <c r="K132" s="24"/>
      <c r="L132" s="24"/>
      <c r="M132" s="24"/>
      <c r="N132" s="24"/>
      <c r="O132" s="24"/>
    </row>
    <row r="133" spans="5:15" s="22" customFormat="1" x14ac:dyDescent="0.25">
      <c r="E133" s="238"/>
      <c r="F133" s="238"/>
      <c r="G133" s="238"/>
      <c r="I133" s="53"/>
      <c r="J133" s="238"/>
      <c r="K133" s="24"/>
      <c r="L133" s="24"/>
      <c r="M133" s="24"/>
      <c r="N133" s="24"/>
      <c r="O133" s="24"/>
    </row>
    <row r="134" spans="5:15" s="22" customFormat="1" x14ac:dyDescent="0.25">
      <c r="E134" s="238"/>
      <c r="F134" s="238"/>
      <c r="G134" s="238"/>
      <c r="I134" s="53"/>
      <c r="J134" s="238"/>
      <c r="K134" s="24"/>
      <c r="L134" s="24"/>
      <c r="M134" s="24"/>
      <c r="N134" s="24"/>
      <c r="O134" s="24"/>
    </row>
    <row r="135" spans="5:15" s="22" customFormat="1" x14ac:dyDescent="0.25">
      <c r="E135" s="238"/>
      <c r="F135" s="238"/>
      <c r="G135" s="238"/>
      <c r="I135" s="53"/>
      <c r="J135" s="238"/>
      <c r="K135" s="24"/>
      <c r="L135" s="24"/>
      <c r="M135" s="24"/>
      <c r="N135" s="24"/>
      <c r="O135" s="24"/>
    </row>
    <row r="136" spans="5:15" s="22" customFormat="1" x14ac:dyDescent="0.25">
      <c r="E136" s="238"/>
      <c r="F136" s="238"/>
      <c r="G136" s="238"/>
      <c r="I136" s="53"/>
      <c r="J136" s="238"/>
      <c r="K136" s="24"/>
      <c r="L136" s="24"/>
      <c r="M136" s="24"/>
      <c r="N136" s="24"/>
      <c r="O136" s="24"/>
    </row>
    <row r="137" spans="5:15" s="22" customFormat="1" x14ac:dyDescent="0.25">
      <c r="E137" s="238"/>
      <c r="F137" s="238"/>
      <c r="G137" s="238"/>
      <c r="I137" s="53"/>
      <c r="J137" s="238"/>
      <c r="K137" s="24"/>
      <c r="L137" s="24"/>
      <c r="M137" s="24"/>
      <c r="N137" s="24"/>
      <c r="O137" s="24"/>
    </row>
    <row r="138" spans="5:15" s="22" customFormat="1" x14ac:dyDescent="0.25">
      <c r="E138" s="238"/>
      <c r="F138" s="238"/>
      <c r="G138" s="238"/>
      <c r="I138" s="53"/>
      <c r="J138" s="238"/>
      <c r="K138" s="24"/>
      <c r="L138" s="24"/>
      <c r="M138" s="24"/>
      <c r="N138" s="24"/>
      <c r="O138" s="24"/>
    </row>
    <row r="139" spans="5:15" s="22" customFormat="1" x14ac:dyDescent="0.25">
      <c r="E139" s="238"/>
      <c r="F139" s="238"/>
      <c r="G139" s="238"/>
      <c r="I139" s="53"/>
      <c r="J139" s="238"/>
      <c r="K139" s="24"/>
      <c r="L139" s="24"/>
      <c r="M139" s="24"/>
      <c r="N139" s="24"/>
      <c r="O139" s="24"/>
    </row>
    <row r="140" spans="5:15" s="22" customFormat="1" x14ac:dyDescent="0.25">
      <c r="E140" s="238"/>
      <c r="F140" s="238"/>
      <c r="G140" s="238"/>
      <c r="I140" s="53"/>
      <c r="J140" s="238"/>
      <c r="K140" s="24"/>
      <c r="L140" s="24"/>
      <c r="M140" s="24"/>
      <c r="N140" s="24"/>
      <c r="O140" s="24"/>
    </row>
    <row r="141" spans="5:15" s="22" customFormat="1" x14ac:dyDescent="0.25">
      <c r="E141" s="238"/>
      <c r="F141" s="238"/>
      <c r="G141" s="238"/>
      <c r="I141" s="53"/>
      <c r="J141" s="238"/>
      <c r="K141" s="24"/>
      <c r="L141" s="24"/>
      <c r="M141" s="24"/>
      <c r="N141" s="24"/>
      <c r="O141" s="24"/>
    </row>
    <row r="142" spans="5:15" s="22" customFormat="1" x14ac:dyDescent="0.25">
      <c r="E142" s="238"/>
      <c r="F142" s="238"/>
      <c r="G142" s="238"/>
      <c r="I142" s="53"/>
      <c r="J142" s="238"/>
      <c r="K142" s="24"/>
      <c r="L142" s="24"/>
      <c r="M142" s="24"/>
      <c r="N142" s="24"/>
      <c r="O142" s="24"/>
    </row>
    <row r="143" spans="5:15" s="22" customFormat="1" x14ac:dyDescent="0.25">
      <c r="E143" s="238"/>
      <c r="F143" s="238"/>
      <c r="G143" s="238"/>
      <c r="I143" s="53"/>
      <c r="J143" s="238"/>
      <c r="K143" s="24"/>
      <c r="L143" s="24"/>
      <c r="M143" s="24"/>
      <c r="N143" s="24"/>
      <c r="O143" s="24"/>
    </row>
    <row r="144" spans="5:15" s="22" customFormat="1" x14ac:dyDescent="0.25">
      <c r="E144" s="238"/>
      <c r="F144" s="238"/>
      <c r="G144" s="238"/>
      <c r="I144" s="53"/>
      <c r="J144" s="238"/>
      <c r="K144" s="24"/>
      <c r="L144" s="24"/>
      <c r="M144" s="24"/>
      <c r="N144" s="24"/>
      <c r="O144" s="24"/>
    </row>
    <row r="145" spans="5:15" s="22" customFormat="1" x14ac:dyDescent="0.25">
      <c r="E145" s="238"/>
      <c r="F145" s="238"/>
      <c r="G145" s="238"/>
      <c r="I145" s="53"/>
      <c r="J145" s="238"/>
      <c r="K145" s="24"/>
      <c r="L145" s="24"/>
      <c r="M145" s="24"/>
      <c r="N145" s="24"/>
      <c r="O145" s="24"/>
    </row>
    <row r="146" spans="5:15" s="22" customFormat="1" x14ac:dyDescent="0.25">
      <c r="E146" s="238"/>
      <c r="F146" s="238"/>
      <c r="G146" s="238"/>
      <c r="I146" s="53"/>
      <c r="J146" s="238"/>
      <c r="K146" s="24"/>
      <c r="L146" s="24"/>
      <c r="M146" s="24"/>
      <c r="N146" s="24"/>
      <c r="O146" s="24"/>
    </row>
    <row r="147" spans="5:15" s="22" customFormat="1" x14ac:dyDescent="0.25">
      <c r="E147" s="238"/>
      <c r="F147" s="238"/>
      <c r="G147" s="238"/>
      <c r="I147" s="53"/>
      <c r="J147" s="238"/>
      <c r="K147" s="24"/>
      <c r="L147" s="24"/>
      <c r="M147" s="24"/>
      <c r="N147" s="24"/>
      <c r="O147" s="24"/>
    </row>
    <row r="148" spans="5:15" s="22" customFormat="1" x14ac:dyDescent="0.25">
      <c r="E148" s="238"/>
      <c r="F148" s="238"/>
      <c r="G148" s="238"/>
      <c r="I148" s="53"/>
      <c r="J148" s="238"/>
      <c r="K148" s="24"/>
      <c r="L148" s="24"/>
      <c r="M148" s="24"/>
      <c r="N148" s="24"/>
      <c r="O148" s="24"/>
    </row>
    <row r="149" spans="5:15" s="22" customFormat="1" x14ac:dyDescent="0.25">
      <c r="E149" s="238"/>
      <c r="F149" s="238"/>
      <c r="G149" s="238"/>
      <c r="I149" s="53"/>
      <c r="J149" s="238"/>
      <c r="K149" s="24"/>
      <c r="L149" s="24"/>
      <c r="M149" s="24"/>
      <c r="N149" s="24"/>
      <c r="O149" s="24"/>
    </row>
    <row r="150" spans="5:15" s="22" customFormat="1" x14ac:dyDescent="0.25">
      <c r="E150" s="238"/>
      <c r="F150" s="238"/>
      <c r="G150" s="238"/>
      <c r="I150" s="53"/>
      <c r="J150" s="238"/>
      <c r="K150" s="24"/>
      <c r="L150" s="24"/>
      <c r="M150" s="24"/>
      <c r="N150" s="24"/>
      <c r="O150" s="24"/>
    </row>
    <row r="151" spans="5:15" s="22" customFormat="1" x14ac:dyDescent="0.25">
      <c r="E151" s="238"/>
      <c r="F151" s="238"/>
      <c r="G151" s="238"/>
      <c r="I151" s="53"/>
      <c r="J151" s="238"/>
      <c r="K151" s="24"/>
      <c r="L151" s="24"/>
      <c r="M151" s="24"/>
      <c r="N151" s="24"/>
      <c r="O151" s="24"/>
    </row>
    <row r="152" spans="5:15" s="22" customFormat="1" x14ac:dyDescent="0.25">
      <c r="E152" s="238"/>
      <c r="F152" s="238"/>
      <c r="G152" s="238"/>
      <c r="I152" s="53"/>
      <c r="J152" s="238"/>
      <c r="K152" s="24"/>
      <c r="L152" s="24"/>
      <c r="M152" s="24"/>
      <c r="N152" s="24"/>
      <c r="O152" s="24"/>
    </row>
    <row r="153" spans="5:15" s="22" customFormat="1" x14ac:dyDescent="0.25">
      <c r="E153" s="238"/>
      <c r="F153" s="238"/>
      <c r="G153" s="238"/>
      <c r="I153" s="53"/>
      <c r="J153" s="238"/>
      <c r="K153" s="24"/>
      <c r="L153" s="24"/>
      <c r="M153" s="24"/>
      <c r="N153" s="24"/>
      <c r="O153" s="24"/>
    </row>
    <row r="154" spans="5:15" s="22" customFormat="1" x14ac:dyDescent="0.25">
      <c r="E154" s="238"/>
      <c r="F154" s="238"/>
      <c r="G154" s="238"/>
      <c r="I154" s="53"/>
      <c r="J154" s="238"/>
      <c r="K154" s="24"/>
      <c r="L154" s="24"/>
      <c r="M154" s="24"/>
      <c r="N154" s="24"/>
      <c r="O154" s="24"/>
    </row>
    <row r="155" spans="5:15" s="22" customFormat="1" x14ac:dyDescent="0.25">
      <c r="E155" s="238"/>
      <c r="F155" s="238"/>
      <c r="G155" s="238"/>
      <c r="I155" s="53"/>
      <c r="J155" s="238"/>
      <c r="K155" s="24"/>
      <c r="L155" s="24"/>
      <c r="M155" s="24"/>
      <c r="N155" s="24"/>
      <c r="O155" s="24"/>
    </row>
    <row r="156" spans="5:15" s="22" customFormat="1" x14ac:dyDescent="0.25">
      <c r="E156" s="238"/>
      <c r="F156" s="238"/>
      <c r="G156" s="238"/>
      <c r="I156" s="53"/>
      <c r="J156" s="238"/>
      <c r="K156" s="24"/>
      <c r="L156" s="24"/>
      <c r="M156" s="24"/>
      <c r="N156" s="24"/>
      <c r="O156" s="24"/>
    </row>
    <row r="157" spans="5:15" s="22" customFormat="1" x14ac:dyDescent="0.25">
      <c r="E157" s="238"/>
      <c r="F157" s="238"/>
      <c r="G157" s="238"/>
      <c r="I157" s="53"/>
      <c r="J157" s="238"/>
      <c r="K157" s="24"/>
      <c r="L157" s="24"/>
      <c r="M157" s="24"/>
      <c r="N157" s="24"/>
      <c r="O157" s="24"/>
    </row>
    <row r="158" spans="5:15" s="22" customFormat="1" x14ac:dyDescent="0.25">
      <c r="E158" s="238"/>
      <c r="F158" s="238"/>
      <c r="G158" s="238"/>
      <c r="I158" s="53"/>
      <c r="J158" s="238"/>
      <c r="K158" s="24"/>
      <c r="L158" s="24"/>
      <c r="M158" s="24"/>
      <c r="N158" s="24"/>
      <c r="O158" s="24"/>
    </row>
    <row r="159" spans="5:15" s="22" customFormat="1" x14ac:dyDescent="0.25">
      <c r="E159" s="238"/>
      <c r="F159" s="238"/>
      <c r="G159" s="238"/>
      <c r="I159" s="53"/>
      <c r="J159" s="238"/>
      <c r="K159" s="24"/>
      <c r="L159" s="24"/>
      <c r="M159" s="24"/>
      <c r="N159" s="24"/>
      <c r="O159" s="24"/>
    </row>
    <row r="160" spans="5:15" s="22" customFormat="1" x14ac:dyDescent="0.25">
      <c r="E160" s="238"/>
      <c r="F160" s="238"/>
      <c r="G160" s="238"/>
      <c r="I160" s="53"/>
      <c r="J160" s="238"/>
      <c r="K160" s="24"/>
      <c r="L160" s="24"/>
      <c r="M160" s="24"/>
      <c r="N160" s="24"/>
      <c r="O160" s="24"/>
    </row>
    <row r="161" spans="5:15" s="22" customFormat="1" x14ac:dyDescent="0.25">
      <c r="E161" s="238"/>
      <c r="F161" s="238"/>
      <c r="G161" s="238"/>
      <c r="I161" s="53"/>
      <c r="J161" s="238"/>
      <c r="K161" s="24"/>
      <c r="L161" s="24"/>
      <c r="M161" s="24"/>
      <c r="N161" s="24"/>
      <c r="O161" s="24"/>
    </row>
    <row r="162" spans="5:15" s="22" customFormat="1" x14ac:dyDescent="0.25">
      <c r="E162" s="238"/>
      <c r="F162" s="238"/>
      <c r="G162" s="238"/>
      <c r="I162" s="53"/>
      <c r="J162" s="238"/>
      <c r="K162" s="24"/>
      <c r="L162" s="24"/>
      <c r="M162" s="24"/>
      <c r="N162" s="24"/>
      <c r="O162" s="24"/>
    </row>
    <row r="163" spans="5:15" s="22" customFormat="1" x14ac:dyDescent="0.25">
      <c r="E163" s="238"/>
      <c r="F163" s="238"/>
      <c r="G163" s="238"/>
      <c r="I163" s="53"/>
      <c r="J163" s="238"/>
      <c r="K163" s="24"/>
      <c r="L163" s="24"/>
      <c r="M163" s="24"/>
      <c r="N163" s="24"/>
      <c r="O163" s="24"/>
    </row>
    <row r="164" spans="5:15" s="22" customFormat="1" x14ac:dyDescent="0.25">
      <c r="E164" s="238"/>
      <c r="F164" s="238"/>
      <c r="G164" s="238"/>
      <c r="I164" s="53"/>
      <c r="J164" s="238"/>
      <c r="K164" s="24"/>
      <c r="L164" s="24"/>
      <c r="M164" s="24"/>
      <c r="N164" s="24"/>
      <c r="O164" s="24"/>
    </row>
    <row r="165" spans="5:15" s="22" customFormat="1" x14ac:dyDescent="0.25">
      <c r="E165" s="238"/>
      <c r="F165" s="238"/>
      <c r="G165" s="238"/>
      <c r="I165" s="53"/>
      <c r="J165" s="238"/>
      <c r="K165" s="24"/>
      <c r="L165" s="24"/>
      <c r="M165" s="24"/>
      <c r="N165" s="24"/>
      <c r="O165" s="24"/>
    </row>
    <row r="166" spans="5:15" s="22" customFormat="1" x14ac:dyDescent="0.25">
      <c r="E166" s="238"/>
      <c r="F166" s="238"/>
      <c r="G166" s="238"/>
      <c r="I166" s="53"/>
      <c r="J166" s="238"/>
      <c r="K166" s="24"/>
      <c r="L166" s="24"/>
      <c r="M166" s="24"/>
      <c r="N166" s="24"/>
      <c r="O166" s="24"/>
    </row>
    <row r="167" spans="5:15" s="22" customFormat="1" x14ac:dyDescent="0.25">
      <c r="E167" s="238"/>
      <c r="F167" s="238"/>
      <c r="G167" s="238"/>
      <c r="I167" s="53"/>
      <c r="J167" s="238"/>
      <c r="K167" s="24"/>
      <c r="L167" s="24"/>
      <c r="M167" s="24"/>
      <c r="N167" s="24"/>
      <c r="O167" s="24"/>
    </row>
    <row r="168" spans="5:15" s="22" customFormat="1" x14ac:dyDescent="0.25">
      <c r="E168" s="238"/>
      <c r="F168" s="238"/>
      <c r="G168" s="238"/>
      <c r="I168" s="53"/>
      <c r="J168" s="238"/>
      <c r="K168" s="24"/>
      <c r="L168" s="24"/>
      <c r="M168" s="24"/>
      <c r="N168" s="24"/>
      <c r="O168" s="24"/>
    </row>
    <row r="169" spans="5:15" s="22" customFormat="1" x14ac:dyDescent="0.25">
      <c r="E169" s="238"/>
      <c r="F169" s="238"/>
      <c r="G169" s="238"/>
      <c r="I169" s="53"/>
      <c r="J169" s="238"/>
      <c r="K169" s="24"/>
      <c r="L169" s="24"/>
      <c r="M169" s="24"/>
      <c r="N169" s="24"/>
      <c r="O169" s="24"/>
    </row>
    <row r="170" spans="5:15" s="22" customFormat="1" x14ac:dyDescent="0.25">
      <c r="E170" s="238"/>
      <c r="F170" s="238"/>
      <c r="G170" s="238"/>
      <c r="I170" s="53"/>
      <c r="J170" s="238"/>
      <c r="K170" s="24"/>
      <c r="L170" s="24"/>
      <c r="M170" s="24"/>
      <c r="N170" s="24"/>
      <c r="O170" s="24"/>
    </row>
    <row r="171" spans="5:15" s="22" customFormat="1" x14ac:dyDescent="0.25">
      <c r="E171" s="238"/>
      <c r="F171" s="238"/>
      <c r="G171" s="238"/>
      <c r="I171" s="53"/>
      <c r="J171" s="238"/>
      <c r="K171" s="24"/>
      <c r="L171" s="24"/>
      <c r="M171" s="24"/>
      <c r="N171" s="24"/>
      <c r="O171" s="24"/>
    </row>
    <row r="172" spans="5:15" s="22" customFormat="1" x14ac:dyDescent="0.25">
      <c r="E172" s="238"/>
      <c r="F172" s="238"/>
      <c r="G172" s="238"/>
      <c r="I172" s="53"/>
      <c r="J172" s="238"/>
      <c r="K172" s="24"/>
      <c r="L172" s="24"/>
      <c r="M172" s="24"/>
      <c r="N172" s="24"/>
      <c r="O172" s="24"/>
    </row>
    <row r="173" spans="5:15" s="22" customFormat="1" x14ac:dyDescent="0.25">
      <c r="E173" s="238"/>
      <c r="F173" s="238"/>
      <c r="G173" s="238"/>
      <c r="I173" s="53"/>
      <c r="J173" s="238"/>
      <c r="K173" s="24"/>
      <c r="L173" s="24"/>
      <c r="M173" s="24"/>
      <c r="N173" s="24"/>
      <c r="O173" s="24"/>
    </row>
    <row r="174" spans="5:15" s="22" customFormat="1" x14ac:dyDescent="0.25">
      <c r="E174" s="238"/>
      <c r="F174" s="238"/>
      <c r="G174" s="238"/>
      <c r="I174" s="53"/>
      <c r="J174" s="238"/>
      <c r="K174" s="24"/>
      <c r="L174" s="24"/>
      <c r="M174" s="24"/>
      <c r="N174" s="24"/>
      <c r="O174" s="24"/>
    </row>
    <row r="175" spans="5:15" s="22" customFormat="1" x14ac:dyDescent="0.25">
      <c r="E175" s="238"/>
      <c r="F175" s="238"/>
      <c r="G175" s="238"/>
      <c r="I175" s="53"/>
      <c r="J175" s="238"/>
      <c r="K175" s="24"/>
      <c r="L175" s="24"/>
      <c r="M175" s="24"/>
      <c r="N175" s="24"/>
      <c r="O175" s="24"/>
    </row>
    <row r="176" spans="5:15" s="22" customFormat="1" x14ac:dyDescent="0.25">
      <c r="E176" s="238"/>
      <c r="F176" s="238"/>
      <c r="G176" s="238"/>
      <c r="I176" s="53"/>
      <c r="J176" s="238"/>
      <c r="K176" s="24"/>
      <c r="L176" s="24"/>
      <c r="M176" s="24"/>
      <c r="N176" s="24"/>
      <c r="O176" s="24"/>
    </row>
    <row r="177" spans="5:15" s="22" customFormat="1" x14ac:dyDescent="0.25">
      <c r="E177" s="238"/>
      <c r="F177" s="238"/>
      <c r="G177" s="238"/>
      <c r="I177" s="53"/>
      <c r="J177" s="238"/>
      <c r="K177" s="24"/>
      <c r="L177" s="24"/>
      <c r="M177" s="24"/>
      <c r="N177" s="24"/>
      <c r="O177" s="24"/>
    </row>
    <row r="178" spans="5:15" s="22" customFormat="1" x14ac:dyDescent="0.25">
      <c r="E178" s="238"/>
      <c r="F178" s="238"/>
      <c r="G178" s="238"/>
      <c r="I178" s="53"/>
      <c r="J178" s="238"/>
      <c r="K178" s="24"/>
      <c r="L178" s="24"/>
      <c r="M178" s="24"/>
      <c r="N178" s="24"/>
      <c r="O178" s="24"/>
    </row>
    <row r="179" spans="5:15" s="22" customFormat="1" x14ac:dyDescent="0.25">
      <c r="E179" s="238"/>
      <c r="F179" s="238"/>
      <c r="G179" s="238"/>
      <c r="I179" s="53"/>
      <c r="J179" s="238"/>
      <c r="K179" s="24"/>
      <c r="L179" s="24"/>
      <c r="M179" s="24"/>
      <c r="N179" s="24"/>
      <c r="O179" s="24"/>
    </row>
    <row r="180" spans="5:15" s="22" customFormat="1" x14ac:dyDescent="0.25">
      <c r="E180" s="238"/>
      <c r="F180" s="238"/>
      <c r="G180" s="238"/>
      <c r="I180" s="53"/>
      <c r="J180" s="238"/>
      <c r="K180" s="24"/>
      <c r="L180" s="24"/>
      <c r="M180" s="24"/>
      <c r="N180" s="24"/>
      <c r="O180" s="24"/>
    </row>
    <row r="181" spans="5:15" s="22" customFormat="1" x14ac:dyDescent="0.25">
      <c r="E181" s="238"/>
      <c r="F181" s="238"/>
      <c r="G181" s="238"/>
      <c r="I181" s="53"/>
      <c r="J181" s="238"/>
      <c r="K181" s="24"/>
      <c r="L181" s="24"/>
      <c r="M181" s="24"/>
      <c r="N181" s="24"/>
      <c r="O181" s="24"/>
    </row>
    <row r="182" spans="5:15" s="22" customFormat="1" x14ac:dyDescent="0.25">
      <c r="E182" s="238"/>
      <c r="F182" s="238"/>
      <c r="G182" s="238"/>
      <c r="I182" s="53"/>
      <c r="J182" s="238"/>
      <c r="K182" s="24"/>
      <c r="L182" s="24"/>
      <c r="M182" s="24"/>
      <c r="N182" s="24"/>
      <c r="O182" s="24"/>
    </row>
    <row r="183" spans="5:15" s="22" customFormat="1" x14ac:dyDescent="0.25">
      <c r="E183" s="238"/>
      <c r="F183" s="238"/>
      <c r="G183" s="238"/>
      <c r="I183" s="53"/>
      <c r="J183" s="238"/>
      <c r="K183" s="24"/>
      <c r="L183" s="24"/>
      <c r="M183" s="24"/>
      <c r="N183" s="24"/>
      <c r="O183" s="24"/>
    </row>
    <row r="184" spans="5:15" s="22" customFormat="1" x14ac:dyDescent="0.25">
      <c r="E184" s="238"/>
      <c r="F184" s="238"/>
      <c r="G184" s="238"/>
      <c r="I184" s="53"/>
      <c r="J184" s="238"/>
      <c r="K184" s="24"/>
      <c r="L184" s="24"/>
      <c r="M184" s="24"/>
      <c r="N184" s="24"/>
      <c r="O184" s="24"/>
    </row>
    <row r="185" spans="5:15" s="22" customFormat="1" x14ac:dyDescent="0.25">
      <c r="E185" s="238"/>
      <c r="F185" s="238"/>
      <c r="G185" s="238"/>
      <c r="I185" s="53"/>
      <c r="J185" s="238"/>
      <c r="K185" s="24"/>
      <c r="L185" s="24"/>
      <c r="M185" s="24"/>
      <c r="N185" s="24"/>
      <c r="O185" s="24"/>
    </row>
    <row r="186" spans="5:15" s="22" customFormat="1" x14ac:dyDescent="0.25">
      <c r="E186" s="238"/>
      <c r="F186" s="238"/>
      <c r="G186" s="238"/>
      <c r="I186" s="53"/>
      <c r="J186" s="238"/>
      <c r="K186" s="24"/>
      <c r="L186" s="24"/>
      <c r="M186" s="24"/>
      <c r="N186" s="24"/>
      <c r="O186" s="24"/>
    </row>
    <row r="187" spans="5:15" s="22" customFormat="1" x14ac:dyDescent="0.25">
      <c r="E187" s="238"/>
      <c r="F187" s="238"/>
      <c r="G187" s="238"/>
      <c r="I187" s="53"/>
      <c r="J187" s="238"/>
      <c r="K187" s="24"/>
      <c r="L187" s="24"/>
      <c r="M187" s="24"/>
      <c r="N187" s="24"/>
      <c r="O187" s="24"/>
    </row>
    <row r="188" spans="5:15" s="22" customFormat="1" x14ac:dyDescent="0.25">
      <c r="E188" s="238"/>
      <c r="F188" s="238"/>
      <c r="G188" s="238"/>
      <c r="I188" s="53"/>
      <c r="J188" s="238"/>
      <c r="K188" s="24"/>
      <c r="L188" s="24"/>
      <c r="M188" s="24"/>
      <c r="N188" s="24"/>
      <c r="O188" s="24"/>
    </row>
    <row r="189" spans="5:15" s="22" customFormat="1" x14ac:dyDescent="0.25">
      <c r="E189" s="238"/>
      <c r="F189" s="238"/>
      <c r="G189" s="238"/>
      <c r="I189" s="53"/>
      <c r="J189" s="238"/>
      <c r="K189" s="24"/>
      <c r="L189" s="24"/>
      <c r="M189" s="24"/>
      <c r="N189" s="24"/>
      <c r="O189" s="24"/>
    </row>
    <row r="190" spans="5:15" s="22" customFormat="1" x14ac:dyDescent="0.25">
      <c r="E190" s="238"/>
      <c r="F190" s="238"/>
      <c r="G190" s="238"/>
      <c r="I190" s="53"/>
      <c r="J190" s="238"/>
      <c r="K190" s="24"/>
      <c r="L190" s="24"/>
      <c r="M190" s="24"/>
      <c r="N190" s="24"/>
      <c r="O190" s="24"/>
    </row>
    <row r="191" spans="5:15" s="22" customFormat="1" x14ac:dyDescent="0.25">
      <c r="E191" s="238"/>
      <c r="F191" s="238"/>
      <c r="G191" s="238"/>
      <c r="I191" s="53"/>
      <c r="J191" s="238"/>
      <c r="K191" s="24"/>
      <c r="L191" s="24"/>
      <c r="M191" s="24"/>
      <c r="N191" s="24"/>
      <c r="O191" s="24"/>
    </row>
    <row r="192" spans="5:15" s="22" customFormat="1" x14ac:dyDescent="0.25">
      <c r="E192" s="238"/>
      <c r="F192" s="238"/>
      <c r="G192" s="238"/>
      <c r="I192" s="53"/>
      <c r="J192" s="238"/>
      <c r="K192" s="24"/>
      <c r="L192" s="24"/>
      <c r="M192" s="24"/>
      <c r="N192" s="24"/>
      <c r="O192" s="24"/>
    </row>
    <row r="193" spans="5:15" s="22" customFormat="1" x14ac:dyDescent="0.25">
      <c r="E193" s="238"/>
      <c r="F193" s="238"/>
      <c r="G193" s="238"/>
      <c r="I193" s="53"/>
      <c r="J193" s="238"/>
      <c r="K193" s="24"/>
      <c r="L193" s="24"/>
      <c r="M193" s="24"/>
      <c r="N193" s="24"/>
      <c r="O193" s="24"/>
    </row>
    <row r="194" spans="5:15" s="22" customFormat="1" x14ac:dyDescent="0.25">
      <c r="E194" s="238"/>
      <c r="F194" s="238"/>
      <c r="G194" s="238"/>
      <c r="I194" s="53"/>
      <c r="J194" s="238"/>
      <c r="K194" s="24"/>
      <c r="L194" s="24"/>
      <c r="M194" s="24"/>
      <c r="N194" s="24"/>
      <c r="O194" s="24"/>
    </row>
    <row r="195" spans="5:15" s="22" customFormat="1" x14ac:dyDescent="0.25">
      <c r="E195" s="238"/>
      <c r="F195" s="238"/>
      <c r="G195" s="238"/>
      <c r="I195" s="53"/>
      <c r="J195" s="238"/>
      <c r="K195" s="24"/>
      <c r="L195" s="24"/>
      <c r="M195" s="24"/>
      <c r="N195" s="24"/>
      <c r="O195" s="24"/>
    </row>
    <row r="196" spans="5:15" s="22" customFormat="1" x14ac:dyDescent="0.25">
      <c r="E196" s="238"/>
      <c r="F196" s="238"/>
      <c r="G196" s="238"/>
      <c r="I196" s="53"/>
      <c r="J196" s="238"/>
      <c r="K196" s="24"/>
      <c r="L196" s="24"/>
      <c r="M196" s="24"/>
      <c r="N196" s="24"/>
      <c r="O196" s="24"/>
    </row>
    <row r="197" spans="5:15" s="22" customFormat="1" x14ac:dyDescent="0.25">
      <c r="E197" s="238"/>
      <c r="F197" s="238"/>
      <c r="G197" s="238"/>
      <c r="I197" s="53"/>
      <c r="J197" s="238"/>
      <c r="K197" s="24"/>
      <c r="L197" s="24"/>
      <c r="M197" s="24"/>
      <c r="N197" s="24"/>
      <c r="O197" s="24"/>
    </row>
    <row r="198" spans="5:15" s="22" customFormat="1" x14ac:dyDescent="0.25">
      <c r="E198" s="238"/>
      <c r="F198" s="238"/>
      <c r="G198" s="238"/>
      <c r="I198" s="53"/>
      <c r="J198" s="238"/>
      <c r="K198" s="24"/>
      <c r="L198" s="24"/>
      <c r="M198" s="24"/>
      <c r="N198" s="24"/>
      <c r="O198" s="24"/>
    </row>
    <row r="199" spans="5:15" s="22" customFormat="1" x14ac:dyDescent="0.25">
      <c r="E199" s="238"/>
      <c r="F199" s="238"/>
      <c r="G199" s="238"/>
      <c r="I199" s="53"/>
      <c r="J199" s="238"/>
      <c r="K199" s="24"/>
      <c r="L199" s="24"/>
      <c r="M199" s="24"/>
      <c r="N199" s="24"/>
      <c r="O199" s="24"/>
    </row>
    <row r="200" spans="5:15" s="22" customFormat="1" x14ac:dyDescent="0.25">
      <c r="E200" s="238"/>
      <c r="F200" s="238"/>
      <c r="G200" s="238"/>
      <c r="I200" s="53"/>
      <c r="J200" s="238"/>
      <c r="K200" s="24"/>
      <c r="L200" s="24"/>
      <c r="M200" s="24"/>
      <c r="N200" s="24"/>
      <c r="O200" s="24"/>
    </row>
    <row r="201" spans="5:15" s="22" customFormat="1" x14ac:dyDescent="0.25">
      <c r="E201" s="238"/>
      <c r="F201" s="238"/>
      <c r="G201" s="238"/>
      <c r="I201" s="53"/>
      <c r="J201" s="238"/>
      <c r="K201" s="24"/>
      <c r="L201" s="24"/>
      <c r="M201" s="24"/>
      <c r="N201" s="24"/>
      <c r="O201" s="24"/>
    </row>
    <row r="202" spans="5:15" s="22" customFormat="1" x14ac:dyDescent="0.25">
      <c r="E202" s="238"/>
      <c r="F202" s="238"/>
      <c r="G202" s="238"/>
      <c r="I202" s="53"/>
      <c r="J202" s="238"/>
      <c r="K202" s="24"/>
      <c r="L202" s="24"/>
      <c r="M202" s="24"/>
      <c r="N202" s="24"/>
      <c r="O202" s="24"/>
    </row>
    <row r="203" spans="5:15" s="22" customFormat="1" x14ac:dyDescent="0.25">
      <c r="E203" s="238"/>
      <c r="F203" s="238"/>
      <c r="G203" s="238"/>
      <c r="I203" s="53"/>
      <c r="J203" s="238"/>
      <c r="K203" s="24"/>
      <c r="L203" s="24"/>
      <c r="M203" s="24"/>
      <c r="N203" s="24"/>
      <c r="O203" s="24"/>
    </row>
    <row r="204" spans="5:15" s="22" customFormat="1" x14ac:dyDescent="0.25">
      <c r="E204" s="238"/>
      <c r="F204" s="238"/>
      <c r="G204" s="238"/>
      <c r="I204" s="53"/>
      <c r="J204" s="238"/>
      <c r="K204" s="24"/>
      <c r="L204" s="24"/>
      <c r="M204" s="24"/>
      <c r="N204" s="24"/>
      <c r="O204" s="24"/>
    </row>
    <row r="205" spans="5:15" s="22" customFormat="1" x14ac:dyDescent="0.25">
      <c r="E205" s="238"/>
      <c r="F205" s="238"/>
      <c r="G205" s="238"/>
      <c r="I205" s="53"/>
      <c r="J205" s="238"/>
      <c r="K205" s="24"/>
      <c r="L205" s="24"/>
      <c r="M205" s="24"/>
      <c r="N205" s="24"/>
      <c r="O205" s="24"/>
    </row>
    <row r="206" spans="5:15" s="22" customFormat="1" x14ac:dyDescent="0.25">
      <c r="E206" s="238"/>
      <c r="F206" s="238"/>
      <c r="G206" s="238"/>
      <c r="I206" s="53"/>
      <c r="J206" s="238"/>
      <c r="K206" s="24"/>
      <c r="L206" s="24"/>
      <c r="M206" s="24"/>
      <c r="N206" s="24"/>
      <c r="O206" s="24"/>
    </row>
    <row r="207" spans="5:15" s="22" customFormat="1" x14ac:dyDescent="0.25">
      <c r="E207" s="238"/>
      <c r="F207" s="238"/>
      <c r="G207" s="238"/>
      <c r="I207" s="53"/>
      <c r="J207" s="238"/>
      <c r="K207" s="24"/>
      <c r="L207" s="24"/>
      <c r="M207" s="24"/>
      <c r="N207" s="24"/>
      <c r="O207" s="24"/>
    </row>
    <row r="208" spans="5:15" s="22" customFormat="1" x14ac:dyDescent="0.25">
      <c r="E208" s="238"/>
      <c r="F208" s="238"/>
      <c r="G208" s="238"/>
      <c r="I208" s="53"/>
      <c r="J208" s="238"/>
      <c r="K208" s="24"/>
      <c r="L208" s="24"/>
      <c r="M208" s="24"/>
      <c r="N208" s="24"/>
      <c r="O208" s="24"/>
    </row>
    <row r="209" spans="5:15" s="22" customFormat="1" x14ac:dyDescent="0.25">
      <c r="E209" s="238"/>
      <c r="F209" s="238"/>
      <c r="G209" s="238"/>
      <c r="I209" s="53"/>
      <c r="J209" s="238"/>
      <c r="K209" s="24"/>
      <c r="L209" s="24"/>
      <c r="M209" s="24"/>
      <c r="N209" s="24"/>
      <c r="O209" s="24"/>
    </row>
    <row r="210" spans="5:15" s="22" customFormat="1" x14ac:dyDescent="0.25">
      <c r="E210" s="238"/>
      <c r="F210" s="238"/>
      <c r="G210" s="238"/>
      <c r="I210" s="53"/>
      <c r="J210" s="238"/>
      <c r="K210" s="24"/>
      <c r="L210" s="24"/>
      <c r="M210" s="24"/>
      <c r="N210" s="24"/>
      <c r="O210" s="24"/>
    </row>
    <row r="211" spans="5:15" s="22" customFormat="1" x14ac:dyDescent="0.25">
      <c r="E211" s="238"/>
      <c r="F211" s="238"/>
      <c r="G211" s="238"/>
      <c r="I211" s="53"/>
      <c r="J211" s="238"/>
      <c r="K211" s="24"/>
      <c r="L211" s="24"/>
      <c r="M211" s="24"/>
      <c r="N211" s="24"/>
      <c r="O211" s="24"/>
    </row>
    <row r="212" spans="5:15" s="22" customFormat="1" x14ac:dyDescent="0.25">
      <c r="E212" s="238"/>
      <c r="F212" s="238"/>
      <c r="G212" s="238"/>
      <c r="I212" s="53"/>
      <c r="J212" s="238"/>
      <c r="K212" s="24"/>
      <c r="L212" s="24"/>
      <c r="M212" s="24"/>
      <c r="N212" s="24"/>
      <c r="O212" s="24"/>
    </row>
    <row r="213" spans="5:15" s="22" customFormat="1" x14ac:dyDescent="0.25">
      <c r="E213" s="238"/>
      <c r="F213" s="238"/>
      <c r="G213" s="238"/>
      <c r="I213" s="53"/>
      <c r="J213" s="238"/>
      <c r="K213" s="24"/>
      <c r="L213" s="24"/>
      <c r="M213" s="24"/>
      <c r="N213" s="24"/>
      <c r="O213" s="24"/>
    </row>
    <row r="214" spans="5:15" s="22" customFormat="1" x14ac:dyDescent="0.25">
      <c r="E214" s="238"/>
      <c r="F214" s="238"/>
      <c r="G214" s="238"/>
      <c r="I214" s="53"/>
      <c r="J214" s="238"/>
      <c r="K214" s="24"/>
      <c r="L214" s="24"/>
      <c r="M214" s="24"/>
      <c r="N214" s="24"/>
      <c r="O214" s="24"/>
    </row>
    <row r="215" spans="5:15" s="22" customFormat="1" x14ac:dyDescent="0.25">
      <c r="E215" s="238"/>
      <c r="F215" s="238"/>
      <c r="G215" s="238"/>
      <c r="I215" s="53"/>
      <c r="J215" s="238"/>
      <c r="K215" s="24"/>
      <c r="L215" s="24"/>
      <c r="M215" s="24"/>
      <c r="N215" s="24"/>
      <c r="O215" s="24"/>
    </row>
    <row r="216" spans="5:15" s="22" customFormat="1" x14ac:dyDescent="0.25">
      <c r="E216" s="238"/>
      <c r="F216" s="238"/>
      <c r="G216" s="238"/>
      <c r="I216" s="53"/>
      <c r="J216" s="238"/>
      <c r="K216" s="24"/>
      <c r="L216" s="24"/>
      <c r="M216" s="24"/>
      <c r="N216" s="24"/>
      <c r="O216" s="24"/>
    </row>
    <row r="217" spans="5:15" s="22" customFormat="1" x14ac:dyDescent="0.25">
      <c r="E217" s="238"/>
      <c r="F217" s="238"/>
      <c r="G217" s="238"/>
      <c r="I217" s="53"/>
      <c r="J217" s="238"/>
      <c r="K217" s="24"/>
      <c r="L217" s="24"/>
      <c r="M217" s="24"/>
      <c r="N217" s="24"/>
      <c r="O217" s="24"/>
    </row>
    <row r="218" spans="5:15" s="22" customFormat="1" x14ac:dyDescent="0.25">
      <c r="E218" s="238"/>
      <c r="F218" s="238"/>
      <c r="G218" s="238"/>
      <c r="I218" s="53"/>
      <c r="J218" s="238"/>
      <c r="K218" s="24"/>
      <c r="L218" s="24"/>
      <c r="M218" s="24"/>
      <c r="N218" s="24"/>
      <c r="O218" s="24"/>
    </row>
    <row r="219" spans="5:15" s="22" customFormat="1" x14ac:dyDescent="0.25">
      <c r="E219" s="238"/>
      <c r="F219" s="238"/>
      <c r="G219" s="238"/>
      <c r="I219" s="53"/>
      <c r="J219" s="238"/>
      <c r="K219" s="24"/>
      <c r="L219" s="24"/>
      <c r="M219" s="24"/>
      <c r="N219" s="24"/>
      <c r="O219" s="24"/>
    </row>
    <row r="220" spans="5:15" s="22" customFormat="1" x14ac:dyDescent="0.25">
      <c r="E220" s="238"/>
      <c r="F220" s="238"/>
      <c r="G220" s="238"/>
      <c r="I220" s="53"/>
      <c r="J220" s="238"/>
      <c r="K220" s="24"/>
      <c r="L220" s="24"/>
      <c r="M220" s="24"/>
      <c r="N220" s="24"/>
      <c r="O220" s="24"/>
    </row>
    <row r="221" spans="5:15" s="22" customFormat="1" x14ac:dyDescent="0.25">
      <c r="E221" s="238"/>
      <c r="F221" s="238"/>
      <c r="G221" s="238"/>
      <c r="I221" s="53"/>
      <c r="J221" s="238"/>
      <c r="K221" s="24"/>
      <c r="L221" s="24"/>
      <c r="M221" s="24"/>
      <c r="N221" s="24"/>
      <c r="O221" s="24"/>
    </row>
    <row r="222" spans="5:15" s="22" customFormat="1" x14ac:dyDescent="0.25">
      <c r="E222" s="238"/>
      <c r="F222" s="238"/>
      <c r="G222" s="238"/>
      <c r="I222" s="53"/>
      <c r="J222" s="238"/>
      <c r="K222" s="24"/>
      <c r="L222" s="24"/>
      <c r="M222" s="24"/>
      <c r="N222" s="24"/>
      <c r="O222" s="24"/>
    </row>
    <row r="223" spans="5:15" s="22" customFormat="1" x14ac:dyDescent="0.25">
      <c r="E223" s="238"/>
      <c r="F223" s="238"/>
      <c r="G223" s="238"/>
      <c r="I223" s="53"/>
      <c r="J223" s="238"/>
      <c r="K223" s="24"/>
      <c r="L223" s="24"/>
      <c r="M223" s="24"/>
      <c r="N223" s="24"/>
      <c r="O223" s="24"/>
    </row>
    <row r="224" spans="5:15" s="22" customFormat="1" x14ac:dyDescent="0.25">
      <c r="E224" s="238"/>
      <c r="F224" s="238"/>
      <c r="G224" s="238"/>
      <c r="I224" s="53"/>
      <c r="J224" s="238"/>
      <c r="K224" s="24"/>
      <c r="L224" s="24"/>
      <c r="M224" s="24"/>
      <c r="N224" s="24"/>
      <c r="O224" s="24"/>
    </row>
    <row r="225" spans="5:15" s="22" customFormat="1" x14ac:dyDescent="0.25">
      <c r="E225" s="238"/>
      <c r="F225" s="238"/>
      <c r="G225" s="238"/>
      <c r="I225" s="53"/>
      <c r="J225" s="238"/>
      <c r="K225" s="24"/>
      <c r="L225" s="24"/>
      <c r="M225" s="24"/>
      <c r="N225" s="24"/>
      <c r="O225" s="24"/>
    </row>
    <row r="226" spans="5:15" s="22" customFormat="1" x14ac:dyDescent="0.25">
      <c r="E226" s="238"/>
      <c r="F226" s="238"/>
      <c r="G226" s="238"/>
      <c r="I226" s="53"/>
      <c r="J226" s="238"/>
      <c r="K226" s="24"/>
      <c r="L226" s="24"/>
      <c r="M226" s="24"/>
      <c r="N226" s="24"/>
      <c r="O226" s="24"/>
    </row>
    <row r="227" spans="5:15" s="22" customFormat="1" x14ac:dyDescent="0.25">
      <c r="E227" s="238"/>
      <c r="F227" s="238"/>
      <c r="G227" s="238"/>
      <c r="I227" s="53"/>
      <c r="J227" s="238"/>
      <c r="K227" s="24"/>
      <c r="L227" s="24"/>
      <c r="M227" s="24"/>
      <c r="N227" s="24"/>
      <c r="O227" s="24"/>
    </row>
    <row r="228" spans="5:15" s="22" customFormat="1" x14ac:dyDescent="0.25">
      <c r="E228" s="238"/>
      <c r="F228" s="238"/>
      <c r="G228" s="238"/>
      <c r="I228" s="53"/>
      <c r="J228" s="238"/>
      <c r="K228" s="24"/>
      <c r="L228" s="24"/>
      <c r="M228" s="24"/>
      <c r="N228" s="24"/>
      <c r="O228" s="24"/>
    </row>
    <row r="229" spans="5:15" s="22" customFormat="1" x14ac:dyDescent="0.25">
      <c r="E229" s="238"/>
      <c r="F229" s="238"/>
      <c r="G229" s="238"/>
      <c r="I229" s="53"/>
      <c r="J229" s="238"/>
      <c r="K229" s="24"/>
      <c r="L229" s="24"/>
      <c r="M229" s="24"/>
      <c r="N229" s="24"/>
      <c r="O229" s="24"/>
    </row>
    <row r="230" spans="5:15" s="22" customFormat="1" x14ac:dyDescent="0.25">
      <c r="E230" s="238"/>
      <c r="F230" s="238"/>
      <c r="G230" s="238"/>
      <c r="I230" s="53"/>
      <c r="J230" s="238"/>
      <c r="K230" s="24"/>
      <c r="L230" s="24"/>
      <c r="M230" s="24"/>
      <c r="N230" s="24"/>
      <c r="O230" s="24"/>
    </row>
    <row r="231" spans="5:15" s="22" customFormat="1" x14ac:dyDescent="0.25">
      <c r="E231" s="238"/>
      <c r="F231" s="238"/>
      <c r="G231" s="238"/>
      <c r="I231" s="53"/>
      <c r="J231" s="238"/>
      <c r="K231" s="24"/>
      <c r="L231" s="24"/>
      <c r="M231" s="24"/>
      <c r="N231" s="24"/>
      <c r="O231" s="24"/>
    </row>
    <row r="232" spans="5:15" s="22" customFormat="1" x14ac:dyDescent="0.25">
      <c r="E232" s="238"/>
      <c r="F232" s="238"/>
      <c r="G232" s="238"/>
      <c r="I232" s="53"/>
      <c r="J232" s="238"/>
      <c r="K232" s="24"/>
      <c r="L232" s="24"/>
      <c r="M232" s="24"/>
      <c r="N232" s="24"/>
      <c r="O232" s="24"/>
    </row>
    <row r="233" spans="5:15" s="22" customFormat="1" x14ac:dyDescent="0.25">
      <c r="E233" s="238"/>
      <c r="F233" s="238"/>
      <c r="G233" s="238"/>
      <c r="I233" s="53"/>
      <c r="J233" s="238"/>
      <c r="K233" s="24"/>
      <c r="L233" s="24"/>
      <c r="M233" s="24"/>
      <c r="N233" s="24"/>
      <c r="O233" s="24"/>
    </row>
    <row r="234" spans="5:15" s="22" customFormat="1" x14ac:dyDescent="0.25">
      <c r="E234" s="238"/>
      <c r="F234" s="238"/>
      <c r="G234" s="238"/>
      <c r="I234" s="53"/>
      <c r="J234" s="238"/>
      <c r="K234" s="24"/>
      <c r="L234" s="24"/>
      <c r="M234" s="24"/>
      <c r="N234" s="24"/>
      <c r="O234" s="24"/>
    </row>
    <row r="235" spans="5:15" s="22" customFormat="1" x14ac:dyDescent="0.25">
      <c r="E235" s="238"/>
      <c r="F235" s="238"/>
      <c r="G235" s="238"/>
      <c r="I235" s="53"/>
      <c r="J235" s="238"/>
      <c r="K235" s="24"/>
      <c r="L235" s="24"/>
      <c r="M235" s="24"/>
      <c r="N235" s="24"/>
      <c r="O235" s="24"/>
    </row>
    <row r="236" spans="5:15" s="22" customFormat="1" x14ac:dyDescent="0.25">
      <c r="E236" s="238"/>
      <c r="F236" s="238"/>
      <c r="G236" s="238"/>
      <c r="I236" s="53"/>
      <c r="J236" s="238"/>
      <c r="K236" s="24"/>
      <c r="L236" s="24"/>
      <c r="M236" s="24"/>
      <c r="N236" s="24"/>
      <c r="O236" s="24"/>
    </row>
    <row r="237" spans="5:15" s="22" customFormat="1" x14ac:dyDescent="0.25">
      <c r="E237" s="238"/>
      <c r="F237" s="238"/>
      <c r="G237" s="238"/>
      <c r="I237" s="53"/>
      <c r="J237" s="238"/>
      <c r="K237" s="24"/>
      <c r="L237" s="24"/>
      <c r="M237" s="24"/>
      <c r="N237" s="24"/>
      <c r="O237" s="24"/>
    </row>
    <row r="238" spans="5:15" s="22" customFormat="1" x14ac:dyDescent="0.25">
      <c r="E238" s="238"/>
      <c r="F238" s="238"/>
      <c r="G238" s="238"/>
      <c r="I238" s="53"/>
      <c r="J238" s="238"/>
      <c r="K238" s="24"/>
      <c r="L238" s="24"/>
      <c r="M238" s="24"/>
      <c r="N238" s="24"/>
      <c r="O238" s="24"/>
    </row>
    <row r="239" spans="5:15" s="22" customFormat="1" x14ac:dyDescent="0.25">
      <c r="E239" s="238"/>
      <c r="F239" s="238"/>
      <c r="G239" s="238"/>
      <c r="I239" s="53"/>
      <c r="J239" s="238"/>
      <c r="K239" s="24"/>
      <c r="L239" s="24"/>
      <c r="M239" s="24"/>
      <c r="N239" s="24"/>
      <c r="O239" s="24"/>
    </row>
    <row r="240" spans="5:15" s="22" customFormat="1" x14ac:dyDescent="0.25">
      <c r="E240" s="238"/>
      <c r="F240" s="238"/>
      <c r="G240" s="238"/>
      <c r="I240" s="53"/>
      <c r="J240" s="238"/>
      <c r="K240" s="24"/>
      <c r="L240" s="24"/>
      <c r="M240" s="24"/>
      <c r="N240" s="24"/>
      <c r="O240" s="24"/>
    </row>
    <row r="241" spans="5:15" s="22" customFormat="1" x14ac:dyDescent="0.25">
      <c r="E241" s="238"/>
      <c r="F241" s="238"/>
      <c r="G241" s="238"/>
      <c r="I241" s="53"/>
      <c r="J241" s="238"/>
      <c r="K241" s="24"/>
      <c r="L241" s="24"/>
      <c r="M241" s="24"/>
      <c r="N241" s="24"/>
      <c r="O241" s="24"/>
    </row>
    <row r="242" spans="5:15" s="22" customFormat="1" x14ac:dyDescent="0.25">
      <c r="E242" s="238"/>
      <c r="F242" s="238"/>
      <c r="G242" s="238"/>
      <c r="I242" s="53"/>
      <c r="J242" s="238"/>
      <c r="K242" s="24"/>
      <c r="L242" s="24"/>
      <c r="M242" s="24"/>
      <c r="N242" s="24"/>
      <c r="O242" s="24"/>
    </row>
    <row r="243" spans="5:15" s="22" customFormat="1" x14ac:dyDescent="0.25">
      <c r="E243" s="238"/>
      <c r="F243" s="238"/>
      <c r="G243" s="238"/>
      <c r="I243" s="53"/>
      <c r="J243" s="238"/>
      <c r="K243" s="24"/>
      <c r="L243" s="24"/>
      <c r="M243" s="24"/>
      <c r="N243" s="24"/>
      <c r="O243" s="24"/>
    </row>
    <row r="244" spans="5:15" s="22" customFormat="1" x14ac:dyDescent="0.25">
      <c r="E244" s="238"/>
      <c r="F244" s="238"/>
      <c r="G244" s="238"/>
      <c r="I244" s="53"/>
      <c r="J244" s="238"/>
      <c r="K244" s="24"/>
      <c r="L244" s="24"/>
      <c r="M244" s="24"/>
      <c r="N244" s="24"/>
      <c r="O244" s="24"/>
    </row>
    <row r="245" spans="5:15" s="22" customFormat="1" x14ac:dyDescent="0.25">
      <c r="E245" s="238"/>
      <c r="F245" s="238"/>
      <c r="G245" s="238"/>
      <c r="I245" s="53"/>
      <c r="J245" s="238"/>
      <c r="K245" s="24"/>
      <c r="L245" s="24"/>
      <c r="M245" s="24"/>
      <c r="N245" s="24"/>
      <c r="O245" s="24"/>
    </row>
    <row r="246" spans="5:15" s="22" customFormat="1" x14ac:dyDescent="0.25">
      <c r="E246" s="238"/>
      <c r="F246" s="238"/>
      <c r="G246" s="238"/>
      <c r="I246" s="53"/>
      <c r="J246" s="238"/>
      <c r="K246" s="24"/>
      <c r="L246" s="24"/>
      <c r="M246" s="24"/>
      <c r="N246" s="24"/>
      <c r="O246" s="24"/>
    </row>
    <row r="247" spans="5:15" s="22" customFormat="1" x14ac:dyDescent="0.25">
      <c r="E247" s="238"/>
      <c r="F247" s="238"/>
      <c r="G247" s="238"/>
      <c r="I247" s="53"/>
      <c r="J247" s="238"/>
      <c r="K247" s="24"/>
      <c r="L247" s="24"/>
      <c r="M247" s="24"/>
      <c r="N247" s="24"/>
      <c r="O247" s="24"/>
    </row>
    <row r="248" spans="5:15" s="22" customFormat="1" x14ac:dyDescent="0.25">
      <c r="E248" s="238"/>
      <c r="F248" s="238"/>
      <c r="G248" s="238"/>
      <c r="I248" s="53"/>
      <c r="J248" s="238"/>
      <c r="K248" s="24"/>
      <c r="L248" s="24"/>
      <c r="M248" s="24"/>
      <c r="N248" s="24"/>
      <c r="O248" s="24"/>
    </row>
    <row r="249" spans="5:15" s="22" customFormat="1" x14ac:dyDescent="0.25">
      <c r="E249" s="238"/>
      <c r="F249" s="238"/>
      <c r="G249" s="238"/>
      <c r="I249" s="53"/>
      <c r="J249" s="238"/>
      <c r="K249" s="24"/>
      <c r="L249" s="24"/>
      <c r="M249" s="24"/>
      <c r="N249" s="24"/>
      <c r="O249" s="24"/>
    </row>
    <row r="250" spans="5:15" s="22" customFormat="1" x14ac:dyDescent="0.25">
      <c r="E250" s="238"/>
      <c r="F250" s="238"/>
      <c r="G250" s="238"/>
      <c r="I250" s="53"/>
      <c r="J250" s="238"/>
      <c r="K250" s="24"/>
      <c r="L250" s="24"/>
      <c r="M250" s="24"/>
      <c r="N250" s="24"/>
      <c r="O250" s="24"/>
    </row>
    <row r="251" spans="5:15" s="22" customFormat="1" x14ac:dyDescent="0.25">
      <c r="E251" s="238"/>
      <c r="F251" s="238"/>
      <c r="G251" s="238"/>
      <c r="I251" s="53"/>
      <c r="J251" s="238"/>
      <c r="K251" s="24"/>
      <c r="L251" s="24"/>
      <c r="M251" s="24"/>
      <c r="N251" s="24"/>
      <c r="O251" s="24"/>
    </row>
    <row r="252" spans="5:15" s="22" customFormat="1" x14ac:dyDescent="0.25">
      <c r="E252" s="238"/>
      <c r="F252" s="238"/>
      <c r="G252" s="238"/>
      <c r="I252" s="53"/>
      <c r="J252" s="238"/>
      <c r="K252" s="24"/>
      <c r="L252" s="24"/>
      <c r="M252" s="24"/>
      <c r="N252" s="24"/>
      <c r="O252" s="24"/>
    </row>
    <row r="253" spans="5:15" s="22" customFormat="1" x14ac:dyDescent="0.25">
      <c r="E253" s="238"/>
      <c r="F253" s="238"/>
      <c r="G253" s="238"/>
      <c r="I253" s="53"/>
      <c r="J253" s="238"/>
      <c r="K253" s="24"/>
      <c r="L253" s="24"/>
      <c r="M253" s="24"/>
      <c r="N253" s="24"/>
      <c r="O253" s="24"/>
    </row>
    <row r="254" spans="5:15" s="22" customFormat="1" x14ac:dyDescent="0.25">
      <c r="E254" s="238"/>
      <c r="F254" s="238"/>
      <c r="G254" s="238"/>
      <c r="I254" s="53"/>
      <c r="J254" s="238"/>
      <c r="K254" s="24"/>
      <c r="L254" s="24"/>
      <c r="M254" s="24"/>
      <c r="N254" s="24"/>
      <c r="O254" s="24"/>
    </row>
    <row r="255" spans="5:15" s="22" customFormat="1" x14ac:dyDescent="0.25">
      <c r="E255" s="238"/>
      <c r="F255" s="238"/>
      <c r="G255" s="238"/>
      <c r="I255" s="53"/>
      <c r="J255" s="238"/>
      <c r="K255" s="24"/>
      <c r="L255" s="24"/>
      <c r="M255" s="24"/>
      <c r="N255" s="24"/>
      <c r="O255" s="24"/>
    </row>
    <row r="256" spans="5:15" s="22" customFormat="1" x14ac:dyDescent="0.25">
      <c r="E256" s="238"/>
      <c r="F256" s="238"/>
      <c r="G256" s="238"/>
      <c r="I256" s="53"/>
      <c r="J256" s="238"/>
      <c r="K256" s="24"/>
      <c r="L256" s="24"/>
      <c r="M256" s="24"/>
      <c r="N256" s="24"/>
      <c r="O256" s="24"/>
    </row>
    <row r="257" spans="5:15" s="22" customFormat="1" x14ac:dyDescent="0.25">
      <c r="E257" s="238"/>
      <c r="F257" s="238"/>
      <c r="G257" s="238"/>
      <c r="I257" s="53"/>
      <c r="J257" s="238"/>
      <c r="K257" s="24"/>
      <c r="L257" s="24"/>
      <c r="M257" s="24"/>
      <c r="N257" s="24"/>
      <c r="O257" s="24"/>
    </row>
    <row r="258" spans="5:15" s="22" customFormat="1" x14ac:dyDescent="0.25">
      <c r="E258" s="238"/>
      <c r="F258" s="238"/>
      <c r="G258" s="238"/>
      <c r="I258" s="53"/>
      <c r="J258" s="238"/>
      <c r="K258" s="24"/>
      <c r="L258" s="24"/>
      <c r="M258" s="24"/>
      <c r="N258" s="24"/>
      <c r="O258" s="24"/>
    </row>
    <row r="259" spans="5:15" s="22" customFormat="1" x14ac:dyDescent="0.25">
      <c r="E259" s="238"/>
      <c r="F259" s="238"/>
      <c r="G259" s="238"/>
      <c r="I259" s="53"/>
      <c r="J259" s="238"/>
      <c r="K259" s="24"/>
      <c r="L259" s="24"/>
      <c r="M259" s="24"/>
      <c r="N259" s="24"/>
      <c r="O259" s="24"/>
    </row>
    <row r="260" spans="5:15" s="22" customFormat="1" x14ac:dyDescent="0.25">
      <c r="E260" s="238"/>
      <c r="F260" s="238"/>
      <c r="G260" s="238"/>
      <c r="I260" s="53"/>
      <c r="J260" s="238"/>
      <c r="K260" s="24"/>
      <c r="L260" s="24"/>
      <c r="M260" s="24"/>
      <c r="N260" s="24"/>
      <c r="O260" s="24"/>
    </row>
    <row r="261" spans="5:15" s="22" customFormat="1" x14ac:dyDescent="0.25">
      <c r="E261" s="238"/>
      <c r="F261" s="238"/>
      <c r="G261" s="238"/>
      <c r="I261" s="53"/>
      <c r="J261" s="238"/>
      <c r="K261" s="24"/>
      <c r="L261" s="24"/>
      <c r="M261" s="24"/>
      <c r="N261" s="24"/>
      <c r="O261" s="24"/>
    </row>
    <row r="262" spans="5:15" s="22" customFormat="1" x14ac:dyDescent="0.25">
      <c r="E262" s="238"/>
      <c r="F262" s="238"/>
      <c r="G262" s="238"/>
      <c r="I262" s="53"/>
      <c r="J262" s="238"/>
      <c r="K262" s="24"/>
      <c r="L262" s="24"/>
      <c r="M262" s="24"/>
      <c r="N262" s="24"/>
      <c r="O262" s="24"/>
    </row>
    <row r="263" spans="5:15" s="22" customFormat="1" x14ac:dyDescent="0.25">
      <c r="E263" s="238"/>
      <c r="F263" s="238"/>
      <c r="G263" s="238"/>
      <c r="I263" s="53"/>
      <c r="J263" s="238"/>
      <c r="K263" s="24"/>
      <c r="L263" s="24"/>
      <c r="M263" s="24"/>
      <c r="N263" s="24"/>
      <c r="O263" s="24"/>
    </row>
    <row r="264" spans="5:15" s="22" customFormat="1" x14ac:dyDescent="0.25">
      <c r="E264" s="238"/>
      <c r="F264" s="238"/>
      <c r="G264" s="238"/>
      <c r="I264" s="53"/>
      <c r="J264" s="238"/>
      <c r="K264" s="24"/>
      <c r="L264" s="24"/>
      <c r="M264" s="24"/>
      <c r="N264" s="24"/>
      <c r="O264" s="24"/>
    </row>
    <row r="265" spans="5:15" s="22" customFormat="1" x14ac:dyDescent="0.25">
      <c r="E265" s="238"/>
      <c r="F265" s="238"/>
      <c r="G265" s="238"/>
      <c r="I265" s="53"/>
      <c r="J265" s="238"/>
      <c r="K265" s="24"/>
      <c r="L265" s="24"/>
      <c r="M265" s="24"/>
      <c r="N265" s="24"/>
      <c r="O265" s="24"/>
    </row>
    <row r="266" spans="5:15" s="22" customFormat="1" x14ac:dyDescent="0.25">
      <c r="E266" s="238"/>
      <c r="F266" s="238"/>
      <c r="G266" s="238"/>
      <c r="I266" s="53"/>
      <c r="J266" s="238"/>
      <c r="K266" s="24"/>
      <c r="L266" s="24"/>
      <c r="M266" s="24"/>
      <c r="N266" s="24"/>
      <c r="O266" s="24"/>
    </row>
    <row r="267" spans="5:15" s="22" customFormat="1" x14ac:dyDescent="0.25">
      <c r="E267" s="238"/>
      <c r="F267" s="238"/>
      <c r="G267" s="238"/>
      <c r="I267" s="53"/>
      <c r="J267" s="238"/>
      <c r="K267" s="24"/>
      <c r="L267" s="24"/>
      <c r="M267" s="24"/>
      <c r="N267" s="24"/>
      <c r="O267" s="24"/>
    </row>
    <row r="268" spans="5:15" s="22" customFormat="1" x14ac:dyDescent="0.25">
      <c r="E268" s="238"/>
      <c r="F268" s="238"/>
      <c r="G268" s="238"/>
      <c r="I268" s="53"/>
      <c r="J268" s="238"/>
      <c r="K268" s="24"/>
      <c r="L268" s="24"/>
      <c r="M268" s="24"/>
      <c r="N268" s="24"/>
      <c r="O268" s="24"/>
    </row>
    <row r="269" spans="5:15" s="22" customFormat="1" x14ac:dyDescent="0.25">
      <c r="E269" s="238"/>
      <c r="F269" s="238"/>
      <c r="G269" s="238"/>
      <c r="I269" s="53"/>
      <c r="J269" s="238"/>
      <c r="K269" s="24"/>
      <c r="L269" s="24"/>
      <c r="M269" s="24"/>
      <c r="N269" s="24"/>
      <c r="O269" s="24"/>
    </row>
    <row r="270" spans="5:15" s="22" customFormat="1" x14ac:dyDescent="0.25">
      <c r="E270" s="238"/>
      <c r="F270" s="238"/>
      <c r="G270" s="238"/>
      <c r="I270" s="53"/>
      <c r="J270" s="238"/>
      <c r="K270" s="24"/>
      <c r="L270" s="24"/>
      <c r="M270" s="24"/>
      <c r="N270" s="24"/>
      <c r="O270" s="24"/>
    </row>
    <row r="271" spans="5:15" s="22" customFormat="1" x14ac:dyDescent="0.25">
      <c r="E271" s="238"/>
      <c r="F271" s="238"/>
      <c r="G271" s="238"/>
      <c r="I271" s="53"/>
      <c r="J271" s="238"/>
      <c r="K271" s="24"/>
      <c r="L271" s="24"/>
      <c r="M271" s="24"/>
      <c r="N271" s="24"/>
      <c r="O271" s="24"/>
    </row>
    <row r="272" spans="5:15" s="22" customFormat="1" x14ac:dyDescent="0.25">
      <c r="E272" s="238"/>
      <c r="F272" s="238"/>
      <c r="G272" s="238"/>
      <c r="I272" s="53"/>
      <c r="J272" s="238"/>
      <c r="K272" s="24"/>
      <c r="L272" s="24"/>
      <c r="M272" s="24"/>
      <c r="N272" s="24"/>
      <c r="O272" s="24"/>
    </row>
    <row r="273" spans="5:15" s="22" customFormat="1" x14ac:dyDescent="0.25">
      <c r="E273" s="238"/>
      <c r="F273" s="238"/>
      <c r="G273" s="238"/>
      <c r="I273" s="53"/>
      <c r="J273" s="238"/>
      <c r="K273" s="24"/>
      <c r="L273" s="24"/>
      <c r="M273" s="24"/>
      <c r="N273" s="24"/>
      <c r="O273" s="24"/>
    </row>
    <row r="274" spans="5:15" s="22" customFormat="1" x14ac:dyDescent="0.25">
      <c r="E274" s="238"/>
      <c r="F274" s="238"/>
      <c r="G274" s="238"/>
      <c r="I274" s="53"/>
      <c r="J274" s="238"/>
      <c r="K274" s="24"/>
      <c r="L274" s="24"/>
      <c r="M274" s="24"/>
      <c r="N274" s="24"/>
      <c r="O274" s="24"/>
    </row>
    <row r="275" spans="5:15" s="22" customFormat="1" x14ac:dyDescent="0.25">
      <c r="E275" s="238"/>
      <c r="F275" s="238"/>
      <c r="G275" s="238"/>
      <c r="I275" s="53"/>
      <c r="J275" s="238"/>
      <c r="K275" s="24"/>
      <c r="L275" s="24"/>
      <c r="M275" s="24"/>
      <c r="N275" s="24"/>
      <c r="O275" s="24"/>
    </row>
    <row r="276" spans="5:15" s="22" customFormat="1" x14ac:dyDescent="0.25">
      <c r="E276" s="238"/>
      <c r="F276" s="238"/>
      <c r="G276" s="238"/>
      <c r="I276" s="53"/>
      <c r="J276" s="238"/>
      <c r="K276" s="24"/>
      <c r="L276" s="24"/>
      <c r="M276" s="24"/>
      <c r="N276" s="24"/>
      <c r="O276" s="24"/>
    </row>
    <row r="277" spans="5:15" s="22" customFormat="1" x14ac:dyDescent="0.25">
      <c r="E277" s="238"/>
      <c r="F277" s="238"/>
      <c r="G277" s="238"/>
      <c r="I277" s="53"/>
      <c r="J277" s="238"/>
      <c r="K277" s="24"/>
      <c r="L277" s="24"/>
      <c r="M277" s="24"/>
      <c r="N277" s="24"/>
      <c r="O277" s="24"/>
    </row>
    <row r="278" spans="5:15" s="22" customFormat="1" x14ac:dyDescent="0.25">
      <c r="E278" s="238"/>
      <c r="F278" s="238"/>
      <c r="G278" s="238"/>
      <c r="I278" s="53"/>
      <c r="J278" s="238"/>
      <c r="K278" s="24"/>
      <c r="L278" s="24"/>
      <c r="M278" s="24"/>
      <c r="N278" s="24"/>
      <c r="O278" s="24"/>
    </row>
    <row r="279" spans="5:15" s="22" customFormat="1" x14ac:dyDescent="0.25">
      <c r="E279" s="238"/>
      <c r="F279" s="238"/>
      <c r="G279" s="238"/>
      <c r="I279" s="53"/>
      <c r="J279" s="238"/>
      <c r="K279" s="24"/>
      <c r="L279" s="24"/>
      <c r="M279" s="24"/>
      <c r="N279" s="24"/>
      <c r="O279" s="24"/>
    </row>
    <row r="280" spans="5:15" s="22" customFormat="1" x14ac:dyDescent="0.25">
      <c r="E280" s="238"/>
      <c r="F280" s="238"/>
      <c r="G280" s="238"/>
      <c r="I280" s="53"/>
      <c r="J280" s="238"/>
      <c r="K280" s="24"/>
      <c r="L280" s="24"/>
      <c r="M280" s="24"/>
      <c r="N280" s="24"/>
      <c r="O280" s="24"/>
    </row>
    <row r="281" spans="5:15" s="22" customFormat="1" x14ac:dyDescent="0.25">
      <c r="E281" s="238"/>
      <c r="F281" s="238"/>
      <c r="G281" s="238"/>
      <c r="I281" s="53"/>
      <c r="J281" s="238"/>
      <c r="K281" s="24"/>
      <c r="L281" s="24"/>
      <c r="M281" s="24"/>
      <c r="N281" s="24"/>
      <c r="O281" s="24"/>
    </row>
    <row r="282" spans="5:15" s="22" customFormat="1" x14ac:dyDescent="0.25">
      <c r="E282" s="238"/>
      <c r="F282" s="238"/>
      <c r="G282" s="238"/>
      <c r="I282" s="53"/>
      <c r="J282" s="238"/>
      <c r="K282" s="24"/>
      <c r="L282" s="24"/>
      <c r="M282" s="24"/>
      <c r="N282" s="24"/>
      <c r="O282" s="24"/>
    </row>
    <row r="283" spans="5:15" s="22" customFormat="1" x14ac:dyDescent="0.25">
      <c r="E283" s="238"/>
      <c r="F283" s="238"/>
      <c r="G283" s="238"/>
      <c r="I283" s="53"/>
      <c r="J283" s="238"/>
      <c r="K283" s="24"/>
      <c r="L283" s="24"/>
      <c r="M283" s="24"/>
      <c r="N283" s="24"/>
      <c r="O283" s="24"/>
    </row>
    <row r="284" spans="5:15" s="22" customFormat="1" x14ac:dyDescent="0.25">
      <c r="E284" s="238"/>
      <c r="F284" s="238"/>
      <c r="G284" s="238"/>
      <c r="I284" s="53"/>
      <c r="J284" s="238"/>
      <c r="K284" s="24"/>
      <c r="L284" s="24"/>
      <c r="M284" s="24"/>
      <c r="N284" s="24"/>
      <c r="O284" s="24"/>
    </row>
    <row r="285" spans="5:15" s="22" customFormat="1" x14ac:dyDescent="0.25">
      <c r="E285" s="238"/>
      <c r="F285" s="238"/>
      <c r="G285" s="238"/>
      <c r="I285" s="53"/>
      <c r="J285" s="238"/>
      <c r="K285" s="24"/>
      <c r="L285" s="24"/>
      <c r="M285" s="24"/>
      <c r="N285" s="24"/>
      <c r="O285" s="24"/>
    </row>
    <row r="286" spans="5:15" s="22" customFormat="1" x14ac:dyDescent="0.25">
      <c r="E286" s="238"/>
      <c r="F286" s="238"/>
      <c r="G286" s="238"/>
      <c r="I286" s="53"/>
      <c r="J286" s="238"/>
      <c r="K286" s="24"/>
      <c r="L286" s="24"/>
      <c r="M286" s="24"/>
      <c r="N286" s="24"/>
      <c r="O286" s="24"/>
    </row>
    <row r="287" spans="5:15" s="22" customFormat="1" x14ac:dyDescent="0.25">
      <c r="E287" s="238"/>
      <c r="F287" s="238"/>
      <c r="G287" s="238"/>
      <c r="I287" s="53"/>
      <c r="J287" s="238"/>
      <c r="K287" s="24"/>
      <c r="L287" s="24"/>
      <c r="M287" s="24"/>
      <c r="N287" s="24"/>
      <c r="O287" s="24"/>
    </row>
    <row r="288" spans="5:15" s="22" customFormat="1" x14ac:dyDescent="0.25">
      <c r="E288" s="238"/>
      <c r="F288" s="238"/>
      <c r="G288" s="238"/>
      <c r="I288" s="53"/>
      <c r="J288" s="238"/>
      <c r="K288" s="24"/>
      <c r="L288" s="24"/>
      <c r="M288" s="24"/>
      <c r="N288" s="24"/>
      <c r="O288" s="24"/>
    </row>
    <row r="289" spans="5:15" s="22" customFormat="1" x14ac:dyDescent="0.25">
      <c r="E289" s="238"/>
      <c r="F289" s="238"/>
      <c r="G289" s="238"/>
      <c r="I289" s="53"/>
      <c r="J289" s="238"/>
      <c r="K289" s="24"/>
      <c r="L289" s="24"/>
      <c r="M289" s="24"/>
      <c r="N289" s="24"/>
      <c r="O289" s="24"/>
    </row>
    <row r="290" spans="5:15" s="22" customFormat="1" x14ac:dyDescent="0.25">
      <c r="E290" s="238"/>
      <c r="F290" s="238"/>
      <c r="G290" s="238"/>
      <c r="I290" s="53"/>
      <c r="J290" s="238"/>
      <c r="K290" s="24"/>
      <c r="L290" s="24"/>
      <c r="M290" s="24"/>
      <c r="N290" s="24"/>
      <c r="O290" s="24"/>
    </row>
    <row r="291" spans="5:15" s="22" customFormat="1" x14ac:dyDescent="0.25">
      <c r="E291" s="238"/>
      <c r="F291" s="238"/>
      <c r="G291" s="238"/>
      <c r="I291" s="53"/>
      <c r="J291" s="238"/>
      <c r="K291" s="24"/>
      <c r="L291" s="24"/>
      <c r="M291" s="24"/>
      <c r="N291" s="24"/>
      <c r="O291" s="24"/>
    </row>
    <row r="292" spans="5:15" s="22" customFormat="1" x14ac:dyDescent="0.25">
      <c r="E292" s="238"/>
      <c r="F292" s="238"/>
      <c r="G292" s="238"/>
      <c r="I292" s="53"/>
      <c r="J292" s="238"/>
      <c r="K292" s="24"/>
      <c r="L292" s="24"/>
      <c r="M292" s="24"/>
      <c r="N292" s="24"/>
      <c r="O292" s="24"/>
    </row>
    <row r="293" spans="5:15" s="22" customFormat="1" x14ac:dyDescent="0.25">
      <c r="E293" s="238"/>
      <c r="F293" s="238"/>
      <c r="G293" s="238"/>
      <c r="I293" s="53"/>
      <c r="J293" s="238"/>
      <c r="K293" s="24"/>
      <c r="L293" s="24"/>
      <c r="M293" s="24"/>
      <c r="N293" s="24"/>
      <c r="O293" s="24"/>
    </row>
    <row r="294" spans="5:15" s="22" customFormat="1" x14ac:dyDescent="0.25">
      <c r="E294" s="238"/>
      <c r="F294" s="238"/>
      <c r="G294" s="238"/>
      <c r="I294" s="53"/>
      <c r="J294" s="238"/>
      <c r="K294" s="24"/>
      <c r="L294" s="24"/>
      <c r="M294" s="24"/>
      <c r="N294" s="24"/>
      <c r="O294" s="24"/>
    </row>
    <row r="295" spans="5:15" s="22" customFormat="1" x14ac:dyDescent="0.25">
      <c r="E295" s="238"/>
      <c r="F295" s="238"/>
      <c r="G295" s="238"/>
      <c r="I295" s="53"/>
      <c r="J295" s="238"/>
      <c r="K295" s="24"/>
      <c r="L295" s="24"/>
      <c r="M295" s="24"/>
      <c r="N295" s="24"/>
      <c r="O295" s="24"/>
    </row>
    <row r="296" spans="5:15" s="22" customFormat="1" x14ac:dyDescent="0.25">
      <c r="E296" s="238"/>
      <c r="F296" s="238"/>
      <c r="G296" s="238"/>
      <c r="I296" s="53"/>
      <c r="J296" s="238"/>
      <c r="K296" s="24"/>
      <c r="L296" s="24"/>
      <c r="M296" s="24"/>
      <c r="N296" s="24"/>
      <c r="O296" s="24"/>
    </row>
    <row r="297" spans="5:15" s="22" customFormat="1" x14ac:dyDescent="0.25">
      <c r="E297" s="238"/>
      <c r="F297" s="238"/>
      <c r="G297" s="238"/>
      <c r="I297" s="53"/>
      <c r="J297" s="238"/>
      <c r="K297" s="24"/>
      <c r="L297" s="24"/>
      <c r="M297" s="24"/>
      <c r="N297" s="24"/>
      <c r="O297" s="24"/>
    </row>
    <row r="298" spans="5:15" s="22" customFormat="1" x14ac:dyDescent="0.25">
      <c r="E298" s="238"/>
      <c r="F298" s="238"/>
      <c r="G298" s="238"/>
      <c r="I298" s="53"/>
      <c r="J298" s="238"/>
      <c r="K298" s="24"/>
      <c r="L298" s="24"/>
      <c r="M298" s="24"/>
      <c r="N298" s="24"/>
      <c r="O298" s="24"/>
    </row>
    <row r="299" spans="5:15" s="22" customFormat="1" x14ac:dyDescent="0.25">
      <c r="E299" s="238"/>
      <c r="F299" s="238"/>
      <c r="G299" s="238"/>
      <c r="I299" s="53"/>
      <c r="J299" s="238"/>
      <c r="K299" s="24"/>
      <c r="L299" s="24"/>
      <c r="M299" s="24"/>
      <c r="N299" s="24"/>
      <c r="O299" s="24"/>
    </row>
    <row r="300" spans="5:15" s="22" customFormat="1" x14ac:dyDescent="0.25">
      <c r="E300" s="238"/>
      <c r="F300" s="238"/>
      <c r="G300" s="238"/>
      <c r="I300" s="53"/>
      <c r="J300" s="238"/>
      <c r="K300" s="24"/>
      <c r="L300" s="24"/>
      <c r="M300" s="24"/>
      <c r="N300" s="24"/>
      <c r="O300" s="24"/>
    </row>
    <row r="301" spans="5:15" s="22" customFormat="1" x14ac:dyDescent="0.25">
      <c r="E301" s="238"/>
      <c r="F301" s="238"/>
      <c r="G301" s="238"/>
      <c r="I301" s="53"/>
      <c r="J301" s="238"/>
      <c r="K301" s="24"/>
      <c r="L301" s="24"/>
      <c r="M301" s="24"/>
      <c r="N301" s="24"/>
      <c r="O301" s="24"/>
    </row>
    <row r="302" spans="5:15" s="22" customFormat="1" x14ac:dyDescent="0.25">
      <c r="E302" s="238"/>
      <c r="F302" s="238"/>
      <c r="G302" s="238"/>
      <c r="I302" s="53"/>
      <c r="J302" s="238"/>
      <c r="K302" s="24"/>
      <c r="L302" s="24"/>
      <c r="M302" s="24"/>
      <c r="N302" s="24"/>
      <c r="O302" s="24"/>
    </row>
    <row r="303" spans="5:15" s="22" customFormat="1" x14ac:dyDescent="0.25">
      <c r="E303" s="238"/>
      <c r="F303" s="238"/>
      <c r="G303" s="238"/>
      <c r="I303" s="53"/>
      <c r="J303" s="238"/>
      <c r="K303" s="24"/>
      <c r="L303" s="24"/>
      <c r="M303" s="24"/>
      <c r="N303" s="24"/>
      <c r="O303" s="24"/>
    </row>
    <row r="304" spans="5:15" s="22" customFormat="1" x14ac:dyDescent="0.25">
      <c r="E304" s="238"/>
      <c r="F304" s="238"/>
      <c r="G304" s="238"/>
      <c r="I304" s="53"/>
      <c r="J304" s="238"/>
      <c r="K304" s="24"/>
      <c r="L304" s="24"/>
      <c r="M304" s="24"/>
      <c r="N304" s="24"/>
      <c r="O304" s="24"/>
    </row>
    <row r="305" spans="5:15" s="22" customFormat="1" x14ac:dyDescent="0.25">
      <c r="E305" s="238"/>
      <c r="F305" s="238"/>
      <c r="G305" s="238"/>
      <c r="I305" s="53"/>
      <c r="J305" s="238"/>
      <c r="K305" s="24"/>
      <c r="L305" s="24"/>
      <c r="M305" s="24"/>
      <c r="N305" s="24"/>
      <c r="O305" s="24"/>
    </row>
    <row r="306" spans="5:15" s="22" customFormat="1" x14ac:dyDescent="0.25">
      <c r="E306" s="238"/>
      <c r="F306" s="238"/>
      <c r="G306" s="238"/>
      <c r="I306" s="53"/>
      <c r="J306" s="238"/>
      <c r="K306" s="24"/>
      <c r="L306" s="24"/>
      <c r="M306" s="24"/>
      <c r="N306" s="24"/>
      <c r="O306" s="24"/>
    </row>
    <row r="307" spans="5:15" s="22" customFormat="1" x14ac:dyDescent="0.25">
      <c r="E307" s="238"/>
      <c r="F307" s="238"/>
      <c r="G307" s="238"/>
      <c r="I307" s="53"/>
      <c r="J307" s="238"/>
      <c r="K307" s="24"/>
      <c r="L307" s="24"/>
      <c r="M307" s="24"/>
      <c r="N307" s="24"/>
      <c r="O307" s="24"/>
    </row>
    <row r="308" spans="5:15" s="22" customFormat="1" x14ac:dyDescent="0.25">
      <c r="E308" s="238"/>
      <c r="F308" s="238"/>
      <c r="G308" s="238"/>
      <c r="I308" s="53"/>
      <c r="J308" s="238"/>
      <c r="K308" s="24"/>
      <c r="L308" s="24"/>
      <c r="M308" s="24"/>
      <c r="N308" s="24"/>
      <c r="O308" s="24"/>
    </row>
    <row r="309" spans="5:15" s="22" customFormat="1" x14ac:dyDescent="0.25">
      <c r="E309" s="238"/>
      <c r="F309" s="238"/>
      <c r="G309" s="238"/>
      <c r="I309" s="53"/>
      <c r="J309" s="238"/>
      <c r="K309" s="24"/>
      <c r="L309" s="24"/>
      <c r="M309" s="24"/>
      <c r="N309" s="24"/>
      <c r="O309" s="24"/>
    </row>
    <row r="310" spans="5:15" s="22" customFormat="1" x14ac:dyDescent="0.25">
      <c r="E310" s="238"/>
      <c r="F310" s="238"/>
      <c r="G310" s="238"/>
      <c r="I310" s="53"/>
      <c r="J310" s="238"/>
      <c r="K310" s="24"/>
      <c r="L310" s="24"/>
      <c r="M310" s="24"/>
      <c r="N310" s="24"/>
      <c r="O310" s="24"/>
    </row>
    <row r="311" spans="5:15" s="22" customFormat="1" x14ac:dyDescent="0.25">
      <c r="E311" s="238"/>
      <c r="F311" s="238"/>
      <c r="G311" s="238"/>
      <c r="I311" s="53"/>
      <c r="J311" s="238"/>
      <c r="K311" s="24"/>
      <c r="L311" s="24"/>
      <c r="M311" s="24"/>
      <c r="N311" s="24"/>
      <c r="O311" s="24"/>
    </row>
    <row r="312" spans="5:15" s="22" customFormat="1" x14ac:dyDescent="0.25">
      <c r="E312" s="238"/>
      <c r="F312" s="238"/>
      <c r="G312" s="238"/>
      <c r="I312" s="53"/>
      <c r="J312" s="238"/>
      <c r="K312" s="24"/>
      <c r="L312" s="24"/>
      <c r="M312" s="24"/>
      <c r="N312" s="24"/>
      <c r="O312" s="24"/>
    </row>
    <row r="313" spans="5:15" s="22" customFormat="1" x14ac:dyDescent="0.25">
      <c r="E313" s="238"/>
      <c r="F313" s="238"/>
      <c r="G313" s="238"/>
      <c r="I313" s="53"/>
      <c r="J313" s="238"/>
      <c r="K313" s="24"/>
      <c r="L313" s="24"/>
      <c r="M313" s="24"/>
      <c r="N313" s="24"/>
      <c r="O313" s="24"/>
    </row>
    <row r="314" spans="5:15" s="22" customFormat="1" x14ac:dyDescent="0.25">
      <c r="E314" s="238"/>
      <c r="F314" s="238"/>
      <c r="G314" s="238"/>
      <c r="I314" s="53"/>
      <c r="J314" s="238"/>
      <c r="K314" s="24"/>
      <c r="L314" s="24"/>
      <c r="M314" s="24"/>
      <c r="N314" s="24"/>
      <c r="O314" s="24"/>
    </row>
    <row r="315" spans="5:15" s="22" customFormat="1" x14ac:dyDescent="0.25">
      <c r="E315" s="238"/>
      <c r="F315" s="238"/>
      <c r="G315" s="238"/>
      <c r="I315" s="53"/>
      <c r="J315" s="238"/>
      <c r="K315" s="24"/>
      <c r="L315" s="24"/>
      <c r="M315" s="24"/>
      <c r="N315" s="24"/>
      <c r="O315" s="24"/>
    </row>
    <row r="316" spans="5:15" s="22" customFormat="1" x14ac:dyDescent="0.25">
      <c r="E316" s="238"/>
      <c r="F316" s="238"/>
      <c r="G316" s="238"/>
      <c r="I316" s="53"/>
      <c r="J316" s="238"/>
      <c r="K316" s="24"/>
      <c r="L316" s="24"/>
      <c r="M316" s="24"/>
      <c r="N316" s="24"/>
      <c r="O316" s="24"/>
    </row>
    <row r="317" spans="5:15" s="22" customFormat="1" x14ac:dyDescent="0.25">
      <c r="E317" s="238"/>
      <c r="F317" s="238"/>
      <c r="G317" s="238"/>
      <c r="I317" s="53"/>
      <c r="J317" s="238"/>
      <c r="K317" s="24"/>
      <c r="L317" s="24"/>
      <c r="M317" s="24"/>
      <c r="N317" s="24"/>
      <c r="O317" s="24"/>
    </row>
    <row r="318" spans="5:15" s="22" customFormat="1" x14ac:dyDescent="0.25">
      <c r="E318" s="238"/>
      <c r="F318" s="238"/>
      <c r="G318" s="238"/>
      <c r="I318" s="53"/>
      <c r="J318" s="238"/>
      <c r="K318" s="24"/>
      <c r="L318" s="24"/>
      <c r="M318" s="24"/>
      <c r="N318" s="24"/>
      <c r="O318" s="24"/>
    </row>
    <row r="319" spans="5:15" s="22" customFormat="1" x14ac:dyDescent="0.25">
      <c r="E319" s="238"/>
      <c r="F319" s="238"/>
      <c r="G319" s="238"/>
      <c r="I319" s="53"/>
      <c r="J319" s="238"/>
      <c r="K319" s="24"/>
      <c r="L319" s="24"/>
      <c r="M319" s="24"/>
      <c r="N319" s="24"/>
      <c r="O319" s="24"/>
    </row>
    <row r="320" spans="5:15" s="22" customFormat="1" x14ac:dyDescent="0.25">
      <c r="E320" s="238"/>
      <c r="F320" s="238"/>
      <c r="G320" s="238"/>
      <c r="I320" s="53"/>
      <c r="J320" s="238"/>
      <c r="K320" s="24"/>
      <c r="L320" s="24"/>
      <c r="M320" s="24"/>
      <c r="N320" s="24"/>
      <c r="O320" s="24"/>
    </row>
    <row r="321" spans="5:15" s="22" customFormat="1" x14ac:dyDescent="0.25">
      <c r="E321" s="238"/>
      <c r="F321" s="238"/>
      <c r="G321" s="238"/>
      <c r="I321" s="53"/>
      <c r="J321" s="238"/>
      <c r="K321" s="24"/>
      <c r="L321" s="24"/>
      <c r="M321" s="24"/>
      <c r="N321" s="24"/>
      <c r="O321" s="24"/>
    </row>
    <row r="322" spans="5:15" s="22" customFormat="1" x14ac:dyDescent="0.25">
      <c r="E322" s="238"/>
      <c r="F322" s="238"/>
      <c r="G322" s="238"/>
      <c r="I322" s="53"/>
      <c r="J322" s="238"/>
      <c r="K322" s="24"/>
      <c r="L322" s="24"/>
      <c r="M322" s="24"/>
      <c r="N322" s="24"/>
      <c r="O322" s="24"/>
    </row>
    <row r="323" spans="5:15" s="22" customFormat="1" x14ac:dyDescent="0.25">
      <c r="E323" s="238"/>
      <c r="F323" s="238"/>
      <c r="G323" s="238"/>
      <c r="I323" s="53"/>
      <c r="J323" s="238"/>
      <c r="K323" s="24"/>
      <c r="L323" s="24"/>
      <c r="M323" s="24"/>
      <c r="N323" s="24"/>
      <c r="O323" s="24"/>
    </row>
    <row r="324" spans="5:15" s="22" customFormat="1" x14ac:dyDescent="0.25">
      <c r="E324" s="238"/>
      <c r="F324" s="238"/>
      <c r="G324" s="238"/>
      <c r="I324" s="53"/>
      <c r="J324" s="238"/>
      <c r="K324" s="24"/>
      <c r="L324" s="24"/>
      <c r="M324" s="24"/>
      <c r="N324" s="24"/>
      <c r="O324" s="24"/>
    </row>
    <row r="325" spans="5:15" s="22" customFormat="1" x14ac:dyDescent="0.25">
      <c r="E325" s="238"/>
      <c r="F325" s="238"/>
      <c r="G325" s="238"/>
      <c r="I325" s="53"/>
      <c r="J325" s="238"/>
      <c r="K325" s="24"/>
      <c r="L325" s="24"/>
      <c r="M325" s="24"/>
      <c r="N325" s="24"/>
      <c r="O325" s="24"/>
    </row>
    <row r="326" spans="5:15" s="22" customFormat="1" x14ac:dyDescent="0.25">
      <c r="E326" s="238"/>
      <c r="F326" s="238"/>
      <c r="G326" s="238"/>
      <c r="I326" s="53"/>
      <c r="J326" s="238"/>
      <c r="K326" s="24"/>
      <c r="L326" s="24"/>
      <c r="M326" s="24"/>
      <c r="N326" s="24"/>
      <c r="O326" s="24"/>
    </row>
    <row r="327" spans="5:15" s="22" customFormat="1" x14ac:dyDescent="0.25">
      <c r="E327" s="238"/>
      <c r="F327" s="238"/>
      <c r="G327" s="238"/>
      <c r="I327" s="53"/>
      <c r="J327" s="238"/>
      <c r="K327" s="24"/>
      <c r="L327" s="24"/>
      <c r="M327" s="24"/>
      <c r="N327" s="24"/>
      <c r="O327" s="24"/>
    </row>
    <row r="328" spans="5:15" s="22" customFormat="1" x14ac:dyDescent="0.25">
      <c r="E328" s="238"/>
      <c r="F328" s="238"/>
      <c r="G328" s="238"/>
      <c r="I328" s="53"/>
      <c r="J328" s="238"/>
      <c r="K328" s="24"/>
      <c r="L328" s="24"/>
      <c r="M328" s="24"/>
      <c r="N328" s="24"/>
      <c r="O328" s="24"/>
    </row>
    <row r="329" spans="5:15" s="22" customFormat="1" x14ac:dyDescent="0.25">
      <c r="E329" s="238"/>
      <c r="F329" s="238"/>
      <c r="G329" s="238"/>
      <c r="I329" s="53"/>
      <c r="J329" s="238"/>
      <c r="K329" s="24"/>
      <c r="L329" s="24"/>
      <c r="M329" s="24"/>
      <c r="N329" s="24"/>
      <c r="O329" s="24"/>
    </row>
    <row r="330" spans="5:15" s="22" customFormat="1" x14ac:dyDescent="0.25">
      <c r="E330" s="238"/>
      <c r="F330" s="238"/>
      <c r="G330" s="238"/>
      <c r="I330" s="53"/>
      <c r="J330" s="238"/>
      <c r="K330" s="24"/>
      <c r="L330" s="24"/>
      <c r="M330" s="24"/>
      <c r="N330" s="24"/>
      <c r="O330" s="24"/>
    </row>
    <row r="331" spans="5:15" s="22" customFormat="1" x14ac:dyDescent="0.25">
      <c r="E331" s="238"/>
      <c r="F331" s="238"/>
      <c r="G331" s="238"/>
      <c r="I331" s="53"/>
      <c r="J331" s="238"/>
      <c r="K331" s="24"/>
      <c r="L331" s="24"/>
      <c r="M331" s="24"/>
      <c r="N331" s="24"/>
      <c r="O331" s="24"/>
    </row>
    <row r="332" spans="5:15" s="22" customFormat="1" x14ac:dyDescent="0.25">
      <c r="E332" s="238"/>
      <c r="F332" s="238"/>
      <c r="G332" s="238"/>
      <c r="I332" s="53"/>
      <c r="J332" s="238"/>
      <c r="K332" s="24"/>
      <c r="L332" s="24"/>
      <c r="M332" s="24"/>
      <c r="N332" s="24"/>
      <c r="O332" s="24"/>
    </row>
    <row r="333" spans="5:15" s="22" customFormat="1" x14ac:dyDescent="0.25">
      <c r="E333" s="238"/>
      <c r="F333" s="238"/>
      <c r="G333" s="238"/>
      <c r="I333" s="53"/>
      <c r="J333" s="238"/>
      <c r="K333" s="24"/>
      <c r="L333" s="24"/>
      <c r="M333" s="24"/>
      <c r="N333" s="24"/>
      <c r="O333" s="24"/>
    </row>
    <row r="334" spans="5:15" s="22" customFormat="1" x14ac:dyDescent="0.25">
      <c r="E334" s="238"/>
      <c r="F334" s="238"/>
      <c r="G334" s="238"/>
      <c r="I334" s="53"/>
      <c r="J334" s="238"/>
      <c r="K334" s="24"/>
      <c r="L334" s="24"/>
      <c r="M334" s="24"/>
      <c r="N334" s="24"/>
      <c r="O334" s="24"/>
    </row>
    <row r="335" spans="5:15" s="22" customFormat="1" x14ac:dyDescent="0.25">
      <c r="E335" s="238"/>
      <c r="F335" s="238"/>
      <c r="G335" s="238"/>
      <c r="I335" s="53"/>
      <c r="J335" s="238"/>
      <c r="K335" s="24"/>
      <c r="L335" s="24"/>
      <c r="M335" s="24"/>
      <c r="N335" s="24"/>
      <c r="O335" s="24"/>
    </row>
    <row r="336" spans="5:15" s="22" customFormat="1" x14ac:dyDescent="0.25">
      <c r="E336" s="238"/>
      <c r="F336" s="238"/>
      <c r="G336" s="238"/>
      <c r="I336" s="53"/>
      <c r="J336" s="238"/>
      <c r="K336" s="24"/>
      <c r="L336" s="24"/>
      <c r="M336" s="24"/>
      <c r="N336" s="24"/>
      <c r="O336" s="24"/>
    </row>
    <row r="337" spans="5:15" s="22" customFormat="1" x14ac:dyDescent="0.25">
      <c r="E337" s="238"/>
      <c r="F337" s="238"/>
      <c r="G337" s="238"/>
      <c r="I337" s="53"/>
      <c r="J337" s="238"/>
      <c r="K337" s="24"/>
      <c r="L337" s="24"/>
      <c r="M337" s="24"/>
      <c r="N337" s="24"/>
      <c r="O337" s="24"/>
    </row>
    <row r="338" spans="5:15" s="22" customFormat="1" x14ac:dyDescent="0.25">
      <c r="E338" s="238"/>
      <c r="F338" s="238"/>
      <c r="G338" s="238"/>
      <c r="I338" s="53"/>
      <c r="J338" s="238"/>
      <c r="K338" s="24"/>
      <c r="L338" s="24"/>
      <c r="M338" s="24"/>
      <c r="N338" s="24"/>
      <c r="O338" s="24"/>
    </row>
    <row r="339" spans="5:15" s="22" customFormat="1" x14ac:dyDescent="0.25">
      <c r="E339" s="238"/>
      <c r="F339" s="238"/>
      <c r="G339" s="238"/>
      <c r="I339" s="53"/>
      <c r="J339" s="238"/>
      <c r="K339" s="24"/>
      <c r="L339" s="24"/>
      <c r="M339" s="24"/>
      <c r="N339" s="24"/>
      <c r="O339" s="24"/>
    </row>
    <row r="340" spans="5:15" s="22" customFormat="1" x14ac:dyDescent="0.25">
      <c r="E340" s="238"/>
      <c r="F340" s="238"/>
      <c r="G340" s="238"/>
      <c r="I340" s="53"/>
      <c r="J340" s="238"/>
      <c r="K340" s="24"/>
      <c r="L340" s="24"/>
      <c r="M340" s="24"/>
      <c r="N340" s="24"/>
      <c r="O340" s="24"/>
    </row>
    <row r="341" spans="5:15" s="22" customFormat="1" x14ac:dyDescent="0.25">
      <c r="E341" s="238"/>
      <c r="F341" s="238"/>
      <c r="G341" s="238"/>
      <c r="I341" s="53"/>
      <c r="J341" s="238"/>
      <c r="K341" s="24"/>
      <c r="L341" s="24"/>
      <c r="M341" s="24"/>
      <c r="N341" s="24"/>
      <c r="O341" s="24"/>
    </row>
    <row r="342" spans="5:15" s="22" customFormat="1" x14ac:dyDescent="0.25">
      <c r="E342" s="238"/>
      <c r="F342" s="238"/>
      <c r="G342" s="238"/>
      <c r="I342" s="53"/>
      <c r="J342" s="238"/>
      <c r="K342" s="24"/>
      <c r="L342" s="24"/>
      <c r="M342" s="24"/>
      <c r="N342" s="24"/>
      <c r="O342" s="24"/>
    </row>
    <row r="343" spans="5:15" s="22" customFormat="1" x14ac:dyDescent="0.25">
      <c r="E343" s="238"/>
      <c r="F343" s="238"/>
      <c r="G343" s="238"/>
      <c r="I343" s="53"/>
      <c r="J343" s="238"/>
      <c r="K343" s="24"/>
      <c r="L343" s="24"/>
      <c r="M343" s="24"/>
      <c r="N343" s="24"/>
      <c r="O343" s="24"/>
    </row>
    <row r="344" spans="5:15" s="22" customFormat="1" x14ac:dyDescent="0.25">
      <c r="E344" s="238"/>
      <c r="F344" s="238"/>
      <c r="G344" s="238"/>
      <c r="I344" s="53"/>
      <c r="J344" s="238"/>
      <c r="K344" s="24"/>
      <c r="L344" s="24"/>
      <c r="M344" s="24"/>
      <c r="N344" s="24"/>
      <c r="O344" s="24"/>
    </row>
    <row r="345" spans="5:15" s="22" customFormat="1" x14ac:dyDescent="0.25">
      <c r="E345" s="238"/>
      <c r="F345" s="238"/>
      <c r="G345" s="238"/>
      <c r="I345" s="53"/>
      <c r="J345" s="238"/>
      <c r="K345" s="24"/>
      <c r="L345" s="24"/>
      <c r="M345" s="24"/>
      <c r="N345" s="24"/>
      <c r="O345" s="24"/>
    </row>
    <row r="346" spans="5:15" s="22" customFormat="1" x14ac:dyDescent="0.25">
      <c r="E346" s="238"/>
      <c r="F346" s="238"/>
      <c r="G346" s="238"/>
      <c r="I346" s="53"/>
      <c r="J346" s="238"/>
      <c r="K346" s="24"/>
      <c r="L346" s="24"/>
      <c r="M346" s="24"/>
      <c r="N346" s="24"/>
      <c r="O346" s="24"/>
    </row>
    <row r="347" spans="5:15" s="22" customFormat="1" x14ac:dyDescent="0.25">
      <c r="E347" s="238"/>
      <c r="F347" s="238"/>
      <c r="G347" s="238"/>
      <c r="I347" s="53"/>
      <c r="J347" s="238"/>
      <c r="K347" s="24"/>
      <c r="L347" s="24"/>
      <c r="M347" s="24"/>
      <c r="N347" s="24"/>
      <c r="O347" s="24"/>
    </row>
    <row r="348" spans="5:15" s="22" customFormat="1" x14ac:dyDescent="0.25">
      <c r="E348" s="238"/>
      <c r="F348" s="238"/>
      <c r="G348" s="238"/>
      <c r="I348" s="53"/>
      <c r="J348" s="238"/>
      <c r="K348" s="24"/>
      <c r="L348" s="24"/>
      <c r="M348" s="24"/>
      <c r="N348" s="24"/>
      <c r="O348" s="24"/>
    </row>
    <row r="349" spans="5:15" s="22" customFormat="1" x14ac:dyDescent="0.25">
      <c r="E349" s="238"/>
      <c r="F349" s="238"/>
      <c r="G349" s="238"/>
      <c r="I349" s="53"/>
      <c r="J349" s="238"/>
      <c r="K349" s="24"/>
      <c r="L349" s="24"/>
      <c r="M349" s="24"/>
      <c r="N349" s="24"/>
      <c r="O349" s="24"/>
    </row>
    <row r="350" spans="5:15" s="22" customFormat="1" x14ac:dyDescent="0.25">
      <c r="E350" s="238"/>
      <c r="F350" s="238"/>
      <c r="G350" s="238"/>
      <c r="I350" s="53"/>
      <c r="J350" s="238"/>
      <c r="K350" s="24"/>
      <c r="L350" s="24"/>
      <c r="M350" s="24"/>
      <c r="N350" s="24"/>
      <c r="O350" s="24"/>
    </row>
    <row r="351" spans="5:15" s="22" customFormat="1" x14ac:dyDescent="0.25">
      <c r="E351" s="238"/>
      <c r="F351" s="238"/>
      <c r="G351" s="238"/>
      <c r="I351" s="53"/>
      <c r="J351" s="238"/>
      <c r="K351" s="24"/>
      <c r="L351" s="24"/>
      <c r="M351" s="24"/>
      <c r="N351" s="24"/>
      <c r="O351" s="24"/>
    </row>
    <row r="352" spans="5:15" s="22" customFormat="1" x14ac:dyDescent="0.25">
      <c r="E352" s="238"/>
      <c r="F352" s="238"/>
      <c r="G352" s="238"/>
      <c r="I352" s="53"/>
      <c r="J352" s="238"/>
      <c r="K352" s="24"/>
      <c r="L352" s="24"/>
      <c r="M352" s="24"/>
      <c r="N352" s="24"/>
      <c r="O352" s="24"/>
    </row>
    <row r="353" spans="5:15" s="22" customFormat="1" x14ac:dyDescent="0.25">
      <c r="E353" s="238"/>
      <c r="F353" s="238"/>
      <c r="G353" s="238"/>
      <c r="I353" s="53"/>
      <c r="J353" s="238"/>
      <c r="K353" s="24"/>
      <c r="L353" s="24"/>
      <c r="M353" s="24"/>
      <c r="N353" s="24"/>
      <c r="O353" s="24"/>
    </row>
    <row r="354" spans="5:15" s="22" customFormat="1" x14ac:dyDescent="0.25">
      <c r="E354" s="238"/>
      <c r="F354" s="238"/>
      <c r="G354" s="238"/>
      <c r="I354" s="53"/>
      <c r="J354" s="238"/>
      <c r="K354" s="24"/>
      <c r="L354" s="24"/>
      <c r="M354" s="24"/>
      <c r="N354" s="24"/>
      <c r="O354" s="24"/>
    </row>
    <row r="355" spans="5:15" s="22" customFormat="1" x14ac:dyDescent="0.25">
      <c r="E355" s="238"/>
      <c r="F355" s="238"/>
      <c r="G355" s="238"/>
      <c r="I355" s="53"/>
      <c r="J355" s="238"/>
      <c r="K355" s="24"/>
      <c r="L355" s="24"/>
      <c r="M355" s="24"/>
      <c r="N355" s="24"/>
      <c r="O355" s="24"/>
    </row>
    <row r="356" spans="5:15" s="22" customFormat="1" x14ac:dyDescent="0.25">
      <c r="E356" s="238"/>
      <c r="F356" s="238"/>
      <c r="G356" s="238"/>
      <c r="I356" s="53"/>
      <c r="J356" s="238"/>
      <c r="K356" s="24"/>
      <c r="L356" s="24"/>
      <c r="M356" s="24"/>
      <c r="N356" s="24"/>
      <c r="O356" s="24"/>
    </row>
    <row r="357" spans="5:15" s="22" customFormat="1" x14ac:dyDescent="0.25">
      <c r="E357" s="238"/>
      <c r="F357" s="238"/>
      <c r="G357" s="238"/>
      <c r="I357" s="53"/>
      <c r="J357" s="238"/>
      <c r="K357" s="24"/>
      <c r="L357" s="24"/>
      <c r="M357" s="24"/>
      <c r="N357" s="24"/>
      <c r="O357" s="24"/>
    </row>
    <row r="358" spans="5:15" s="22" customFormat="1" x14ac:dyDescent="0.25">
      <c r="E358" s="238"/>
      <c r="F358" s="238"/>
      <c r="G358" s="238"/>
      <c r="I358" s="53"/>
      <c r="J358" s="238"/>
      <c r="K358" s="24"/>
      <c r="L358" s="24"/>
      <c r="M358" s="24"/>
      <c r="N358" s="24"/>
      <c r="O358" s="24"/>
    </row>
    <row r="359" spans="5:15" s="22" customFormat="1" x14ac:dyDescent="0.25">
      <c r="E359" s="238"/>
      <c r="F359" s="238"/>
      <c r="G359" s="238"/>
      <c r="I359" s="53"/>
      <c r="J359" s="238"/>
      <c r="K359" s="24"/>
      <c r="L359" s="24"/>
      <c r="M359" s="24"/>
      <c r="N359" s="24"/>
      <c r="O359" s="24"/>
    </row>
    <row r="360" spans="5:15" s="22" customFormat="1" x14ac:dyDescent="0.25">
      <c r="E360" s="238"/>
      <c r="F360" s="238"/>
      <c r="G360" s="238"/>
      <c r="I360" s="53"/>
      <c r="J360" s="238"/>
      <c r="K360" s="24"/>
      <c r="L360" s="24"/>
      <c r="M360" s="24"/>
      <c r="N360" s="24"/>
      <c r="O360" s="24"/>
    </row>
    <row r="361" spans="5:15" s="22" customFormat="1" x14ac:dyDescent="0.25">
      <c r="E361" s="238"/>
      <c r="F361" s="238"/>
      <c r="G361" s="238"/>
      <c r="I361" s="53"/>
      <c r="J361" s="238"/>
      <c r="K361" s="24"/>
      <c r="L361" s="24"/>
      <c r="M361" s="24"/>
      <c r="N361" s="24"/>
      <c r="O361" s="24"/>
    </row>
    <row r="362" spans="5:15" s="22" customFormat="1" x14ac:dyDescent="0.25">
      <c r="E362" s="238"/>
      <c r="F362" s="238"/>
      <c r="G362" s="238"/>
      <c r="I362" s="53"/>
      <c r="J362" s="238"/>
      <c r="K362" s="24"/>
      <c r="L362" s="24"/>
      <c r="M362" s="24"/>
      <c r="N362" s="24"/>
      <c r="O362" s="24"/>
    </row>
    <row r="363" spans="5:15" s="22" customFormat="1" x14ac:dyDescent="0.25">
      <c r="E363" s="238"/>
      <c r="F363" s="238"/>
      <c r="G363" s="238"/>
      <c r="I363" s="53"/>
      <c r="J363" s="238"/>
      <c r="K363" s="24"/>
      <c r="L363" s="24"/>
      <c r="M363" s="24"/>
      <c r="N363" s="24"/>
      <c r="O363" s="24"/>
    </row>
    <row r="364" spans="5:15" s="22" customFormat="1" x14ac:dyDescent="0.25">
      <c r="E364" s="238"/>
      <c r="F364" s="238"/>
      <c r="G364" s="238"/>
      <c r="I364" s="53"/>
      <c r="J364" s="238"/>
      <c r="K364" s="24"/>
      <c r="L364" s="24"/>
      <c r="M364" s="24"/>
      <c r="N364" s="24"/>
      <c r="O364" s="24"/>
    </row>
    <row r="365" spans="5:15" s="22" customFormat="1" x14ac:dyDescent="0.25">
      <c r="E365" s="238"/>
      <c r="F365" s="238"/>
      <c r="G365" s="238"/>
      <c r="I365" s="53"/>
      <c r="J365" s="238"/>
      <c r="K365" s="24"/>
      <c r="L365" s="24"/>
      <c r="M365" s="24"/>
      <c r="N365" s="24"/>
      <c r="O365" s="24"/>
    </row>
    <row r="366" spans="5:15" s="22" customFormat="1" x14ac:dyDescent="0.25">
      <c r="E366" s="238"/>
      <c r="F366" s="238"/>
      <c r="G366" s="238"/>
      <c r="I366" s="53"/>
      <c r="J366" s="238"/>
      <c r="K366" s="24"/>
      <c r="L366" s="24"/>
      <c r="M366" s="24"/>
      <c r="N366" s="24"/>
      <c r="O366" s="24"/>
    </row>
    <row r="367" spans="5:15" s="22" customFormat="1" x14ac:dyDescent="0.25">
      <c r="E367" s="238"/>
      <c r="F367" s="238"/>
      <c r="G367" s="238"/>
      <c r="I367" s="53"/>
      <c r="J367" s="238"/>
      <c r="K367" s="24"/>
      <c r="L367" s="24"/>
      <c r="M367" s="24"/>
      <c r="N367" s="24"/>
      <c r="O367" s="24"/>
    </row>
    <row r="368" spans="5:15" s="22" customFormat="1" x14ac:dyDescent="0.25">
      <c r="E368" s="238"/>
      <c r="F368" s="238"/>
      <c r="G368" s="238"/>
      <c r="I368" s="53"/>
      <c r="J368" s="238"/>
      <c r="K368" s="24"/>
      <c r="L368" s="24"/>
      <c r="M368" s="24"/>
      <c r="N368" s="24"/>
      <c r="O368" s="24"/>
    </row>
    <row r="369" spans="5:15" s="22" customFormat="1" x14ac:dyDescent="0.25">
      <c r="E369" s="238"/>
      <c r="F369" s="238"/>
      <c r="G369" s="238"/>
      <c r="I369" s="53"/>
      <c r="J369" s="238"/>
      <c r="K369" s="24"/>
      <c r="L369" s="24"/>
      <c r="M369" s="24"/>
      <c r="N369" s="24"/>
      <c r="O369" s="24"/>
    </row>
    <row r="370" spans="5:15" s="22" customFormat="1" x14ac:dyDescent="0.25">
      <c r="E370" s="238"/>
      <c r="F370" s="238"/>
      <c r="G370" s="238"/>
      <c r="I370" s="53"/>
      <c r="J370" s="238"/>
      <c r="K370" s="24"/>
      <c r="L370" s="24"/>
      <c r="M370" s="24"/>
      <c r="N370" s="24"/>
      <c r="O370" s="24"/>
    </row>
    <row r="371" spans="5:15" s="22" customFormat="1" x14ac:dyDescent="0.25">
      <c r="E371" s="238"/>
      <c r="F371" s="238"/>
      <c r="G371" s="238"/>
      <c r="I371" s="53"/>
      <c r="J371" s="238"/>
      <c r="K371" s="24"/>
      <c r="L371" s="24"/>
      <c r="M371" s="24"/>
      <c r="N371" s="24"/>
      <c r="O371" s="24"/>
    </row>
    <row r="372" spans="5:15" s="22" customFormat="1" x14ac:dyDescent="0.25">
      <c r="E372" s="238"/>
      <c r="F372" s="238"/>
      <c r="G372" s="238"/>
      <c r="I372" s="53"/>
      <c r="J372" s="238"/>
      <c r="K372" s="24"/>
      <c r="L372" s="24"/>
      <c r="M372" s="24"/>
      <c r="N372" s="24"/>
      <c r="O372" s="24"/>
    </row>
    <row r="373" spans="5:15" s="22" customFormat="1" x14ac:dyDescent="0.25">
      <c r="E373" s="238"/>
      <c r="F373" s="238"/>
      <c r="G373" s="238"/>
      <c r="I373" s="53"/>
      <c r="J373" s="238"/>
      <c r="K373" s="24"/>
      <c r="L373" s="24"/>
      <c r="M373" s="24"/>
      <c r="N373" s="24"/>
      <c r="O373" s="24"/>
    </row>
    <row r="374" spans="5:15" s="22" customFormat="1" x14ac:dyDescent="0.25">
      <c r="E374" s="238"/>
      <c r="F374" s="238"/>
      <c r="G374" s="238"/>
      <c r="I374" s="53"/>
      <c r="J374" s="238"/>
      <c r="K374" s="24"/>
      <c r="L374" s="24"/>
      <c r="M374" s="24"/>
      <c r="N374" s="24"/>
      <c r="O374" s="24"/>
    </row>
    <row r="375" spans="5:15" s="22" customFormat="1" x14ac:dyDescent="0.25">
      <c r="E375" s="238"/>
      <c r="F375" s="238"/>
      <c r="G375" s="238"/>
      <c r="I375" s="53"/>
      <c r="J375" s="238"/>
      <c r="K375" s="24"/>
      <c r="L375" s="24"/>
      <c r="M375" s="24"/>
      <c r="N375" s="24"/>
      <c r="O375" s="24"/>
    </row>
    <row r="376" spans="5:15" s="22" customFormat="1" x14ac:dyDescent="0.25">
      <c r="E376" s="238"/>
      <c r="F376" s="238"/>
      <c r="G376" s="238"/>
      <c r="I376" s="53"/>
      <c r="J376" s="238"/>
      <c r="K376" s="24"/>
      <c r="L376" s="24"/>
      <c r="M376" s="24"/>
      <c r="N376" s="24"/>
      <c r="O376" s="24"/>
    </row>
    <row r="377" spans="5:15" s="22" customFormat="1" x14ac:dyDescent="0.25">
      <c r="E377" s="238"/>
      <c r="F377" s="238"/>
      <c r="G377" s="238"/>
      <c r="I377" s="53"/>
      <c r="J377" s="238"/>
      <c r="K377" s="24"/>
      <c r="L377" s="24"/>
      <c r="M377" s="24"/>
      <c r="N377" s="24"/>
      <c r="O377" s="24"/>
    </row>
    <row r="378" spans="5:15" s="22" customFormat="1" x14ac:dyDescent="0.25">
      <c r="E378" s="238"/>
      <c r="F378" s="238"/>
      <c r="G378" s="238"/>
      <c r="I378" s="53"/>
      <c r="J378" s="238"/>
      <c r="K378" s="24"/>
      <c r="L378" s="24"/>
      <c r="M378" s="24"/>
      <c r="N378" s="24"/>
      <c r="O378" s="24"/>
    </row>
    <row r="379" spans="5:15" s="22" customFormat="1" x14ac:dyDescent="0.25">
      <c r="E379" s="238"/>
      <c r="F379" s="238"/>
      <c r="G379" s="238"/>
      <c r="I379" s="53"/>
      <c r="J379" s="238"/>
      <c r="K379" s="24"/>
      <c r="L379" s="24"/>
      <c r="M379" s="24"/>
      <c r="N379" s="24"/>
      <c r="O379" s="24"/>
    </row>
    <row r="380" spans="5:15" s="22" customFormat="1" x14ac:dyDescent="0.25">
      <c r="E380" s="238"/>
      <c r="F380" s="238"/>
      <c r="G380" s="238"/>
      <c r="I380" s="53"/>
      <c r="J380" s="238"/>
      <c r="K380" s="24"/>
      <c r="L380" s="24"/>
      <c r="M380" s="24"/>
      <c r="N380" s="24"/>
      <c r="O380" s="24"/>
    </row>
    <row r="381" spans="5:15" s="22" customFormat="1" x14ac:dyDescent="0.25">
      <c r="E381" s="238"/>
      <c r="F381" s="238"/>
      <c r="G381" s="238"/>
      <c r="I381" s="53"/>
      <c r="J381" s="238"/>
      <c r="K381" s="24"/>
      <c r="L381" s="24"/>
      <c r="M381" s="24"/>
      <c r="N381" s="24"/>
      <c r="O381" s="24"/>
    </row>
    <row r="382" spans="5:15" s="22" customFormat="1" x14ac:dyDescent="0.25">
      <c r="E382" s="238"/>
      <c r="F382" s="238"/>
      <c r="G382" s="238"/>
      <c r="I382" s="53"/>
      <c r="J382" s="238"/>
      <c r="K382" s="24"/>
      <c r="L382" s="24"/>
      <c r="M382" s="24"/>
      <c r="N382" s="24"/>
      <c r="O382" s="24"/>
    </row>
    <row r="383" spans="5:15" s="22" customFormat="1" x14ac:dyDescent="0.25">
      <c r="E383" s="238"/>
      <c r="F383" s="238"/>
      <c r="G383" s="238"/>
      <c r="I383" s="53"/>
      <c r="J383" s="238"/>
      <c r="K383" s="24"/>
      <c r="L383" s="24"/>
      <c r="M383" s="24"/>
      <c r="N383" s="24"/>
      <c r="O383" s="24"/>
    </row>
    <row r="384" spans="5:15" s="22" customFormat="1" x14ac:dyDescent="0.25">
      <c r="E384" s="238"/>
      <c r="F384" s="238"/>
      <c r="G384" s="238"/>
      <c r="I384" s="53"/>
      <c r="J384" s="238"/>
      <c r="K384" s="24"/>
      <c r="L384" s="24"/>
      <c r="M384" s="24"/>
      <c r="N384" s="24"/>
      <c r="O384" s="24"/>
    </row>
    <row r="385" spans="5:15" s="22" customFormat="1" x14ac:dyDescent="0.25">
      <c r="E385" s="238"/>
      <c r="F385" s="238"/>
      <c r="G385" s="238"/>
      <c r="I385" s="53"/>
      <c r="J385" s="238"/>
      <c r="K385" s="24"/>
      <c r="L385" s="24"/>
      <c r="M385" s="24"/>
      <c r="N385" s="24"/>
      <c r="O385" s="24"/>
    </row>
    <row r="386" spans="5:15" s="22" customFormat="1" x14ac:dyDescent="0.25">
      <c r="E386" s="238"/>
      <c r="F386" s="238"/>
      <c r="G386" s="238"/>
      <c r="I386" s="53"/>
      <c r="J386" s="238"/>
      <c r="K386" s="24"/>
      <c r="L386" s="24"/>
      <c r="M386" s="24"/>
      <c r="N386" s="24"/>
      <c r="O386" s="24"/>
    </row>
    <row r="387" spans="5:15" s="22" customFormat="1" x14ac:dyDescent="0.25">
      <c r="E387" s="238"/>
      <c r="F387" s="238"/>
      <c r="G387" s="238"/>
      <c r="I387" s="53"/>
      <c r="J387" s="238"/>
      <c r="K387" s="24"/>
      <c r="L387" s="24"/>
      <c r="M387" s="24"/>
      <c r="N387" s="24"/>
      <c r="O387" s="24"/>
    </row>
    <row r="388" spans="5:15" s="22" customFormat="1" x14ac:dyDescent="0.25">
      <c r="E388" s="238"/>
      <c r="F388" s="238"/>
      <c r="G388" s="238"/>
      <c r="I388" s="53"/>
      <c r="J388" s="238"/>
      <c r="K388" s="24"/>
      <c r="L388" s="24"/>
      <c r="M388" s="24"/>
      <c r="N388" s="24"/>
      <c r="O388" s="24"/>
    </row>
    <row r="389" spans="5:15" s="22" customFormat="1" x14ac:dyDescent="0.25">
      <c r="E389" s="238"/>
      <c r="F389" s="238"/>
      <c r="G389" s="238"/>
      <c r="I389" s="53"/>
      <c r="J389" s="238"/>
      <c r="K389" s="24"/>
      <c r="L389" s="24"/>
      <c r="M389" s="24"/>
      <c r="N389" s="24"/>
      <c r="O389" s="24"/>
    </row>
    <row r="390" spans="5:15" s="22" customFormat="1" x14ac:dyDescent="0.25">
      <c r="E390" s="238"/>
      <c r="F390" s="238"/>
      <c r="G390" s="238"/>
      <c r="I390" s="53"/>
      <c r="J390" s="238"/>
      <c r="K390" s="24"/>
      <c r="L390" s="24"/>
      <c r="M390" s="24"/>
      <c r="N390" s="24"/>
      <c r="O390" s="24"/>
    </row>
    <row r="391" spans="5:15" s="22" customFormat="1" x14ac:dyDescent="0.25">
      <c r="E391" s="238"/>
      <c r="F391" s="238"/>
      <c r="G391" s="238"/>
      <c r="I391" s="53"/>
      <c r="J391" s="238"/>
      <c r="K391" s="24"/>
      <c r="L391" s="24"/>
      <c r="M391" s="24"/>
      <c r="N391" s="24"/>
      <c r="O391" s="24"/>
    </row>
    <row r="392" spans="5:15" s="22" customFormat="1" x14ac:dyDescent="0.25">
      <c r="E392" s="238"/>
      <c r="F392" s="238"/>
      <c r="G392" s="238"/>
      <c r="I392" s="53"/>
      <c r="J392" s="238"/>
      <c r="K392" s="24"/>
      <c r="L392" s="24"/>
      <c r="M392" s="24"/>
      <c r="N392" s="24"/>
      <c r="O392" s="24"/>
    </row>
    <row r="393" spans="5:15" s="22" customFormat="1" x14ac:dyDescent="0.25">
      <c r="E393" s="238"/>
      <c r="F393" s="238"/>
      <c r="G393" s="238"/>
      <c r="I393" s="53"/>
      <c r="J393" s="238"/>
      <c r="K393" s="24"/>
      <c r="L393" s="24"/>
      <c r="M393" s="24"/>
      <c r="N393" s="24"/>
      <c r="O393" s="24"/>
    </row>
    <row r="394" spans="5:15" s="22" customFormat="1" x14ac:dyDescent="0.25">
      <c r="E394" s="238"/>
      <c r="F394" s="238"/>
      <c r="G394" s="238"/>
      <c r="I394" s="53"/>
      <c r="J394" s="238"/>
      <c r="K394" s="24"/>
      <c r="L394" s="24"/>
      <c r="M394" s="24"/>
      <c r="N394" s="24"/>
      <c r="O394" s="24"/>
    </row>
    <row r="395" spans="5:15" s="22" customFormat="1" x14ac:dyDescent="0.25">
      <c r="E395" s="238"/>
      <c r="F395" s="238"/>
      <c r="G395" s="238"/>
      <c r="I395" s="53"/>
      <c r="J395" s="238"/>
      <c r="K395" s="24"/>
      <c r="L395" s="24"/>
      <c r="M395" s="24"/>
      <c r="N395" s="24"/>
      <c r="O395" s="24"/>
    </row>
    <row r="396" spans="5:15" s="22" customFormat="1" x14ac:dyDescent="0.25">
      <c r="E396" s="238"/>
      <c r="F396" s="238"/>
      <c r="G396" s="238"/>
      <c r="I396" s="53"/>
      <c r="J396" s="238"/>
      <c r="K396" s="24"/>
      <c r="L396" s="24"/>
      <c r="M396" s="24"/>
      <c r="N396" s="24"/>
      <c r="O396" s="24"/>
    </row>
    <row r="397" spans="5:15" s="22" customFormat="1" x14ac:dyDescent="0.25">
      <c r="E397" s="238"/>
      <c r="F397" s="238"/>
      <c r="G397" s="238"/>
      <c r="I397" s="53"/>
      <c r="J397" s="238"/>
      <c r="K397" s="24"/>
      <c r="L397" s="24"/>
      <c r="M397" s="24"/>
      <c r="N397" s="24"/>
      <c r="O397" s="24"/>
    </row>
    <row r="398" spans="5:15" s="22" customFormat="1" x14ac:dyDescent="0.25">
      <c r="E398" s="238"/>
      <c r="F398" s="238"/>
      <c r="G398" s="238"/>
      <c r="I398" s="53"/>
      <c r="J398" s="238"/>
      <c r="K398" s="24"/>
      <c r="L398" s="24"/>
      <c r="M398" s="24"/>
      <c r="N398" s="24"/>
      <c r="O398" s="24"/>
    </row>
    <row r="399" spans="5:15" s="22" customFormat="1" x14ac:dyDescent="0.25">
      <c r="E399" s="238"/>
      <c r="F399" s="238"/>
      <c r="G399" s="238"/>
      <c r="I399" s="53"/>
      <c r="J399" s="238"/>
      <c r="K399" s="24"/>
      <c r="L399" s="24"/>
      <c r="M399" s="24"/>
      <c r="N399" s="24"/>
      <c r="O399" s="24"/>
    </row>
    <row r="400" spans="5:15" s="22" customFormat="1" x14ac:dyDescent="0.25">
      <c r="E400" s="238"/>
      <c r="F400" s="238"/>
      <c r="G400" s="238"/>
      <c r="I400" s="53"/>
      <c r="J400" s="238"/>
      <c r="K400" s="24"/>
      <c r="L400" s="24"/>
      <c r="M400" s="24"/>
      <c r="N400" s="24"/>
      <c r="O400" s="24"/>
    </row>
    <row r="401" spans="5:15" s="22" customFormat="1" x14ac:dyDescent="0.25">
      <c r="E401" s="238"/>
      <c r="F401" s="238"/>
      <c r="G401" s="238"/>
      <c r="I401" s="53"/>
      <c r="J401" s="238"/>
      <c r="K401" s="24"/>
      <c r="L401" s="24"/>
      <c r="M401" s="24"/>
      <c r="N401" s="24"/>
      <c r="O401" s="24"/>
    </row>
    <row r="402" spans="5:15" s="22" customFormat="1" x14ac:dyDescent="0.25">
      <c r="E402" s="238"/>
      <c r="F402" s="238"/>
      <c r="G402" s="238"/>
      <c r="I402" s="53"/>
      <c r="J402" s="238"/>
      <c r="K402" s="24"/>
      <c r="L402" s="24"/>
      <c r="M402" s="24"/>
      <c r="N402" s="24"/>
      <c r="O402" s="24"/>
    </row>
    <row r="403" spans="5:15" s="22" customFormat="1" x14ac:dyDescent="0.25">
      <c r="E403" s="238"/>
      <c r="F403" s="238"/>
      <c r="G403" s="238"/>
      <c r="I403" s="53"/>
      <c r="J403" s="238"/>
      <c r="K403" s="24"/>
      <c r="L403" s="24"/>
      <c r="M403" s="24"/>
      <c r="N403" s="24"/>
      <c r="O403" s="24"/>
    </row>
    <row r="404" spans="5:15" s="22" customFormat="1" x14ac:dyDescent="0.25">
      <c r="E404" s="238"/>
      <c r="F404" s="238"/>
      <c r="G404" s="238"/>
      <c r="I404" s="53"/>
      <c r="J404" s="238"/>
      <c r="K404" s="24"/>
      <c r="L404" s="24"/>
      <c r="M404" s="24"/>
      <c r="N404" s="24"/>
      <c r="O404" s="24"/>
    </row>
    <row r="405" spans="5:15" s="22" customFormat="1" x14ac:dyDescent="0.25">
      <c r="E405" s="238"/>
      <c r="F405" s="238"/>
      <c r="G405" s="238"/>
      <c r="I405" s="53"/>
      <c r="J405" s="238"/>
      <c r="K405" s="24"/>
      <c r="L405" s="24"/>
      <c r="M405" s="24"/>
      <c r="N405" s="24"/>
      <c r="O405" s="24"/>
    </row>
    <row r="406" spans="5:15" s="22" customFormat="1" x14ac:dyDescent="0.25">
      <c r="E406" s="238"/>
      <c r="F406" s="238"/>
      <c r="G406" s="238"/>
      <c r="I406" s="53"/>
      <c r="J406" s="238"/>
      <c r="K406" s="24"/>
      <c r="L406" s="24"/>
      <c r="M406" s="24"/>
      <c r="N406" s="24"/>
      <c r="O406" s="24"/>
    </row>
    <row r="407" spans="5:15" s="22" customFormat="1" x14ac:dyDescent="0.25">
      <c r="E407" s="238"/>
      <c r="F407" s="238"/>
      <c r="G407" s="238"/>
      <c r="I407" s="53"/>
      <c r="J407" s="238"/>
      <c r="K407" s="24"/>
      <c r="L407" s="24"/>
      <c r="M407" s="24"/>
      <c r="N407" s="24"/>
      <c r="O407" s="24"/>
    </row>
    <row r="408" spans="5:15" s="22" customFormat="1" x14ac:dyDescent="0.25">
      <c r="E408" s="238"/>
      <c r="F408" s="238"/>
      <c r="G408" s="238"/>
      <c r="I408" s="53"/>
      <c r="J408" s="238"/>
      <c r="K408" s="24"/>
      <c r="L408" s="24"/>
      <c r="M408" s="24"/>
      <c r="N408" s="24"/>
      <c r="O408" s="24"/>
    </row>
    <row r="409" spans="5:15" s="22" customFormat="1" x14ac:dyDescent="0.25">
      <c r="E409" s="238"/>
      <c r="F409" s="238"/>
      <c r="G409" s="238"/>
      <c r="I409" s="53"/>
      <c r="J409" s="238"/>
      <c r="K409" s="24"/>
      <c r="L409" s="24"/>
      <c r="M409" s="24"/>
      <c r="N409" s="24"/>
      <c r="O409" s="24"/>
    </row>
    <row r="410" spans="5:15" s="22" customFormat="1" x14ac:dyDescent="0.25">
      <c r="E410" s="238"/>
      <c r="F410" s="238"/>
      <c r="G410" s="238"/>
      <c r="I410" s="53"/>
      <c r="J410" s="238"/>
      <c r="K410" s="24"/>
      <c r="L410" s="24"/>
      <c r="M410" s="24"/>
      <c r="N410" s="24"/>
      <c r="O410" s="24"/>
    </row>
    <row r="411" spans="5:15" s="22" customFormat="1" x14ac:dyDescent="0.25">
      <c r="E411" s="238"/>
      <c r="F411" s="238"/>
      <c r="G411" s="238"/>
      <c r="I411" s="53"/>
      <c r="J411" s="238"/>
      <c r="K411" s="24"/>
      <c r="L411" s="24"/>
      <c r="M411" s="24"/>
      <c r="N411" s="24"/>
      <c r="O411" s="24"/>
    </row>
    <row r="412" spans="5:15" s="22" customFormat="1" x14ac:dyDescent="0.25">
      <c r="E412" s="238"/>
      <c r="F412" s="238"/>
      <c r="G412" s="238"/>
      <c r="I412" s="53"/>
      <c r="J412" s="238"/>
      <c r="K412" s="24"/>
      <c r="L412" s="24"/>
      <c r="M412" s="24"/>
      <c r="N412" s="24"/>
      <c r="O412" s="24"/>
    </row>
    <row r="413" spans="5:15" s="22" customFormat="1" x14ac:dyDescent="0.25">
      <c r="E413" s="238"/>
      <c r="F413" s="238"/>
      <c r="G413" s="238"/>
      <c r="I413" s="53"/>
      <c r="J413" s="238"/>
      <c r="K413" s="24"/>
      <c r="L413" s="24"/>
      <c r="M413" s="24"/>
      <c r="N413" s="24"/>
      <c r="O413" s="24"/>
    </row>
    <row r="414" spans="5:15" s="22" customFormat="1" x14ac:dyDescent="0.25">
      <c r="E414" s="238"/>
      <c r="F414" s="238"/>
      <c r="G414" s="238"/>
      <c r="I414" s="53"/>
      <c r="J414" s="238"/>
      <c r="K414" s="24"/>
      <c r="L414" s="24"/>
      <c r="M414" s="24"/>
      <c r="N414" s="24"/>
      <c r="O414" s="24"/>
    </row>
    <row r="415" spans="5:15" s="22" customFormat="1" x14ac:dyDescent="0.25">
      <c r="E415" s="238"/>
      <c r="F415" s="238"/>
      <c r="G415" s="238"/>
      <c r="I415" s="53"/>
      <c r="J415" s="238"/>
      <c r="K415" s="24"/>
      <c r="L415" s="24"/>
      <c r="M415" s="24"/>
      <c r="N415" s="24"/>
      <c r="O415" s="24"/>
    </row>
    <row r="416" spans="5:15" s="22" customFormat="1" x14ac:dyDescent="0.25">
      <c r="E416" s="238"/>
      <c r="F416" s="238"/>
      <c r="G416" s="238"/>
      <c r="I416" s="53"/>
      <c r="J416" s="238"/>
      <c r="K416" s="24"/>
      <c r="L416" s="24"/>
      <c r="M416" s="24"/>
      <c r="N416" s="24"/>
      <c r="O416" s="24"/>
    </row>
    <row r="417" spans="5:15" s="22" customFormat="1" x14ac:dyDescent="0.25">
      <c r="E417" s="238"/>
      <c r="F417" s="238"/>
      <c r="G417" s="238"/>
      <c r="I417" s="53"/>
      <c r="J417" s="238"/>
      <c r="K417" s="24"/>
      <c r="L417" s="24"/>
      <c r="M417" s="24"/>
      <c r="N417" s="24"/>
      <c r="O417" s="24"/>
    </row>
    <row r="418" spans="5:15" s="22" customFormat="1" x14ac:dyDescent="0.25">
      <c r="E418" s="238"/>
      <c r="F418" s="238"/>
      <c r="G418" s="238"/>
      <c r="I418" s="53"/>
      <c r="J418" s="238"/>
      <c r="K418" s="24"/>
      <c r="L418" s="24"/>
      <c r="M418" s="24"/>
      <c r="N418" s="24"/>
      <c r="O418" s="24"/>
    </row>
    <row r="419" spans="5:15" s="22" customFormat="1" x14ac:dyDescent="0.25">
      <c r="E419" s="238"/>
      <c r="F419" s="238"/>
      <c r="G419" s="238"/>
      <c r="I419" s="53"/>
      <c r="J419" s="238"/>
      <c r="K419" s="24"/>
      <c r="L419" s="24"/>
      <c r="M419" s="24"/>
      <c r="N419" s="24"/>
      <c r="O419" s="24"/>
    </row>
    <row r="420" spans="5:15" s="22" customFormat="1" x14ac:dyDescent="0.25">
      <c r="E420" s="238"/>
      <c r="F420" s="238"/>
      <c r="G420" s="238"/>
      <c r="I420" s="53"/>
      <c r="J420" s="238"/>
      <c r="K420" s="24"/>
      <c r="L420" s="24"/>
      <c r="M420" s="24"/>
      <c r="N420" s="24"/>
      <c r="O420" s="24"/>
    </row>
    <row r="421" spans="5:15" s="22" customFormat="1" x14ac:dyDescent="0.25">
      <c r="E421" s="238"/>
      <c r="F421" s="238"/>
      <c r="G421" s="238"/>
      <c r="I421" s="53"/>
      <c r="J421" s="238"/>
      <c r="K421" s="24"/>
      <c r="L421" s="24"/>
      <c r="M421" s="24"/>
      <c r="N421" s="24"/>
      <c r="O421" s="24"/>
    </row>
    <row r="422" spans="5:15" s="22" customFormat="1" x14ac:dyDescent="0.25">
      <c r="E422" s="238"/>
      <c r="F422" s="238"/>
      <c r="G422" s="238"/>
      <c r="I422" s="53"/>
      <c r="J422" s="238"/>
      <c r="K422" s="24"/>
      <c r="L422" s="24"/>
      <c r="M422" s="24"/>
      <c r="N422" s="24"/>
      <c r="O422" s="24"/>
    </row>
    <row r="423" spans="5:15" s="22" customFormat="1" x14ac:dyDescent="0.25">
      <c r="E423" s="238"/>
      <c r="F423" s="238"/>
      <c r="G423" s="238"/>
      <c r="I423" s="53"/>
      <c r="J423" s="238"/>
      <c r="K423" s="24"/>
      <c r="L423" s="24"/>
      <c r="M423" s="24"/>
      <c r="N423" s="24"/>
      <c r="O423" s="24"/>
    </row>
    <row r="424" spans="5:15" s="22" customFormat="1" x14ac:dyDescent="0.25">
      <c r="E424" s="238"/>
      <c r="F424" s="238"/>
      <c r="G424" s="238"/>
      <c r="I424" s="53"/>
      <c r="J424" s="238"/>
      <c r="K424" s="24"/>
      <c r="L424" s="24"/>
      <c r="M424" s="24"/>
      <c r="N424" s="24"/>
      <c r="O424" s="24"/>
    </row>
    <row r="425" spans="5:15" s="22" customFormat="1" x14ac:dyDescent="0.25">
      <c r="E425" s="238"/>
      <c r="F425" s="238"/>
      <c r="G425" s="238"/>
      <c r="I425" s="53"/>
      <c r="J425" s="238"/>
      <c r="K425" s="24"/>
      <c r="L425" s="24"/>
      <c r="M425" s="24"/>
      <c r="N425" s="24"/>
      <c r="O425" s="24"/>
    </row>
    <row r="426" spans="5:15" s="22" customFormat="1" x14ac:dyDescent="0.25">
      <c r="E426" s="238"/>
      <c r="F426" s="238"/>
      <c r="G426" s="238"/>
      <c r="I426" s="53"/>
      <c r="J426" s="238"/>
      <c r="K426" s="24"/>
      <c r="L426" s="24"/>
      <c r="M426" s="24"/>
      <c r="N426" s="24"/>
      <c r="O426" s="24"/>
    </row>
    <row r="427" spans="5:15" s="22" customFormat="1" x14ac:dyDescent="0.25">
      <c r="E427" s="238"/>
      <c r="F427" s="238"/>
      <c r="G427" s="238"/>
      <c r="I427" s="53"/>
      <c r="J427" s="238"/>
      <c r="K427" s="24"/>
      <c r="L427" s="24"/>
      <c r="M427" s="24"/>
      <c r="N427" s="24"/>
      <c r="O427" s="24"/>
    </row>
    <row r="428" spans="5:15" s="22" customFormat="1" x14ac:dyDescent="0.25">
      <c r="E428" s="238"/>
      <c r="F428" s="238"/>
      <c r="G428" s="238"/>
      <c r="I428" s="53"/>
      <c r="J428" s="238"/>
      <c r="K428" s="24"/>
      <c r="L428" s="24"/>
      <c r="M428" s="24"/>
      <c r="N428" s="24"/>
      <c r="O428" s="24"/>
    </row>
    <row r="429" spans="5:15" s="22" customFormat="1" x14ac:dyDescent="0.25">
      <c r="E429" s="238"/>
      <c r="F429" s="238"/>
      <c r="G429" s="238"/>
      <c r="I429" s="53"/>
      <c r="J429" s="238"/>
      <c r="K429" s="24"/>
      <c r="L429" s="24"/>
      <c r="M429" s="24"/>
      <c r="N429" s="24"/>
      <c r="O429" s="24"/>
    </row>
    <row r="430" spans="5:15" s="22" customFormat="1" x14ac:dyDescent="0.25">
      <c r="E430" s="238"/>
      <c r="F430" s="238"/>
      <c r="G430" s="238"/>
      <c r="I430" s="53"/>
      <c r="J430" s="238"/>
      <c r="K430" s="24"/>
      <c r="L430" s="24"/>
      <c r="M430" s="24"/>
      <c r="N430" s="24"/>
      <c r="O430" s="24"/>
    </row>
    <row r="431" spans="5:15" s="22" customFormat="1" x14ac:dyDescent="0.25">
      <c r="E431" s="238"/>
      <c r="F431" s="238"/>
      <c r="G431" s="238"/>
      <c r="I431" s="53"/>
      <c r="J431" s="238"/>
      <c r="K431" s="24"/>
      <c r="L431" s="24"/>
      <c r="M431" s="24"/>
      <c r="N431" s="24"/>
      <c r="O431" s="24"/>
    </row>
    <row r="432" spans="5:15" s="22" customFormat="1" x14ac:dyDescent="0.25">
      <c r="E432" s="238"/>
      <c r="F432" s="238"/>
      <c r="G432" s="238"/>
      <c r="I432" s="53"/>
      <c r="J432" s="238"/>
      <c r="K432" s="24"/>
      <c r="L432" s="24"/>
      <c r="M432" s="24"/>
      <c r="N432" s="24"/>
      <c r="O432" s="24"/>
    </row>
    <row r="433" spans="5:15" s="22" customFormat="1" x14ac:dyDescent="0.25">
      <c r="E433" s="238"/>
      <c r="F433" s="238"/>
      <c r="G433" s="238"/>
      <c r="I433" s="53"/>
      <c r="J433" s="238"/>
      <c r="K433" s="24"/>
      <c r="L433" s="24"/>
      <c r="M433" s="24"/>
      <c r="N433" s="24"/>
      <c r="O433" s="24"/>
    </row>
    <row r="434" spans="5:15" s="22" customFormat="1" x14ac:dyDescent="0.25">
      <c r="E434" s="238"/>
      <c r="F434" s="238"/>
      <c r="G434" s="238"/>
      <c r="I434" s="53"/>
      <c r="J434" s="238"/>
      <c r="K434" s="24"/>
      <c r="L434" s="24"/>
      <c r="M434" s="24"/>
      <c r="N434" s="24"/>
      <c r="O434" s="24"/>
    </row>
    <row r="435" spans="5:15" s="22" customFormat="1" x14ac:dyDescent="0.25">
      <c r="E435" s="238"/>
      <c r="F435" s="238"/>
      <c r="G435" s="238"/>
      <c r="I435" s="53"/>
      <c r="J435" s="238"/>
      <c r="K435" s="24"/>
      <c r="L435" s="24"/>
      <c r="M435" s="24"/>
      <c r="N435" s="24"/>
      <c r="O435" s="24"/>
    </row>
    <row r="436" spans="5:15" s="22" customFormat="1" x14ac:dyDescent="0.25">
      <c r="E436" s="238"/>
      <c r="F436" s="238"/>
      <c r="G436" s="238"/>
      <c r="I436" s="53"/>
      <c r="J436" s="238"/>
      <c r="K436" s="24"/>
      <c r="L436" s="24"/>
      <c r="M436" s="24"/>
      <c r="N436" s="24"/>
      <c r="O436" s="24"/>
    </row>
    <row r="437" spans="5:15" s="22" customFormat="1" x14ac:dyDescent="0.25">
      <c r="E437" s="238"/>
      <c r="F437" s="238"/>
      <c r="G437" s="238"/>
      <c r="I437" s="53"/>
      <c r="J437" s="238"/>
      <c r="K437" s="24"/>
      <c r="L437" s="24"/>
      <c r="M437" s="24"/>
      <c r="N437" s="24"/>
      <c r="O437" s="24"/>
    </row>
    <row r="438" spans="5:15" s="22" customFormat="1" x14ac:dyDescent="0.25">
      <c r="E438" s="238"/>
      <c r="F438" s="238"/>
      <c r="G438" s="238"/>
      <c r="I438" s="53"/>
      <c r="J438" s="238"/>
      <c r="K438" s="24"/>
      <c r="L438" s="24"/>
      <c r="M438" s="24"/>
      <c r="N438" s="24"/>
      <c r="O438" s="24"/>
    </row>
    <row r="439" spans="5:15" s="22" customFormat="1" x14ac:dyDescent="0.25">
      <c r="E439" s="238"/>
      <c r="F439" s="238"/>
      <c r="G439" s="238"/>
      <c r="I439" s="53"/>
      <c r="J439" s="238"/>
      <c r="K439" s="24"/>
      <c r="L439" s="24"/>
      <c r="M439" s="24"/>
      <c r="N439" s="24"/>
      <c r="O439" s="24"/>
    </row>
    <row r="440" spans="5:15" s="22" customFormat="1" x14ac:dyDescent="0.25">
      <c r="E440" s="238"/>
      <c r="F440" s="238"/>
      <c r="G440" s="238"/>
      <c r="I440" s="53"/>
      <c r="J440" s="238"/>
      <c r="K440" s="24"/>
      <c r="L440" s="24"/>
      <c r="M440" s="24"/>
      <c r="N440" s="24"/>
      <c r="O440" s="24"/>
    </row>
    <row r="441" spans="5:15" s="22" customFormat="1" x14ac:dyDescent="0.25">
      <c r="E441" s="238"/>
      <c r="F441" s="238"/>
      <c r="G441" s="238"/>
      <c r="I441" s="53"/>
      <c r="J441" s="238"/>
      <c r="K441" s="24"/>
      <c r="L441" s="24"/>
      <c r="M441" s="24"/>
      <c r="N441" s="24"/>
      <c r="O441" s="24"/>
    </row>
    <row r="442" spans="5:15" s="22" customFormat="1" x14ac:dyDescent="0.25">
      <c r="E442" s="238"/>
      <c r="F442" s="238"/>
      <c r="G442" s="238"/>
      <c r="I442" s="53"/>
      <c r="J442" s="238"/>
      <c r="K442" s="24"/>
      <c r="L442" s="24"/>
      <c r="M442" s="24"/>
      <c r="N442" s="24"/>
      <c r="O442" s="24"/>
    </row>
    <row r="443" spans="5:15" s="22" customFormat="1" x14ac:dyDescent="0.25">
      <c r="E443" s="238"/>
      <c r="F443" s="238"/>
      <c r="G443" s="238"/>
      <c r="I443" s="53"/>
      <c r="J443" s="238"/>
      <c r="K443" s="24"/>
      <c r="L443" s="24"/>
      <c r="M443" s="24"/>
      <c r="N443" s="24"/>
      <c r="O443" s="24"/>
    </row>
    <row r="444" spans="5:15" s="22" customFormat="1" x14ac:dyDescent="0.25">
      <c r="E444" s="238"/>
      <c r="F444" s="238"/>
      <c r="G444" s="238"/>
      <c r="I444" s="53"/>
      <c r="J444" s="238"/>
      <c r="K444" s="24"/>
      <c r="L444" s="24"/>
      <c r="M444" s="24"/>
      <c r="N444" s="24"/>
      <c r="O444" s="24"/>
    </row>
    <row r="445" spans="5:15" s="22" customFormat="1" x14ac:dyDescent="0.25">
      <c r="E445" s="238"/>
      <c r="F445" s="238"/>
      <c r="G445" s="238"/>
      <c r="I445" s="53"/>
      <c r="J445" s="238"/>
      <c r="K445" s="24"/>
      <c r="L445" s="24"/>
      <c r="M445" s="24"/>
      <c r="N445" s="24"/>
      <c r="O445" s="24"/>
    </row>
    <row r="446" spans="5:15" s="22" customFormat="1" x14ac:dyDescent="0.25">
      <c r="E446" s="238"/>
      <c r="F446" s="238"/>
      <c r="G446" s="238"/>
      <c r="I446" s="53"/>
      <c r="J446" s="238"/>
      <c r="K446" s="24"/>
      <c r="L446" s="24"/>
      <c r="M446" s="24"/>
      <c r="N446" s="24"/>
      <c r="O446" s="24"/>
    </row>
    <row r="447" spans="5:15" s="22" customFormat="1" x14ac:dyDescent="0.25">
      <c r="E447" s="238"/>
      <c r="F447" s="238"/>
      <c r="G447" s="238"/>
      <c r="I447" s="53"/>
      <c r="J447" s="238"/>
      <c r="K447" s="24"/>
      <c r="L447" s="24"/>
      <c r="M447" s="24"/>
      <c r="N447" s="24"/>
      <c r="O447" s="24"/>
    </row>
    <row r="448" spans="5:15" s="22" customFormat="1" x14ac:dyDescent="0.25">
      <c r="E448" s="238"/>
      <c r="F448" s="238"/>
      <c r="G448" s="238"/>
      <c r="I448" s="53"/>
      <c r="J448" s="238"/>
      <c r="K448" s="24"/>
      <c r="L448" s="24"/>
      <c r="M448" s="24"/>
      <c r="N448" s="24"/>
      <c r="O448" s="24"/>
    </row>
    <row r="449" spans="5:15" s="22" customFormat="1" x14ac:dyDescent="0.25">
      <c r="E449" s="238"/>
      <c r="F449" s="238"/>
      <c r="G449" s="238"/>
      <c r="I449" s="53"/>
      <c r="J449" s="238"/>
      <c r="K449" s="24"/>
      <c r="L449" s="24"/>
      <c r="M449" s="24"/>
      <c r="N449" s="24"/>
      <c r="O449" s="24"/>
    </row>
    <row r="450" spans="5:15" s="22" customFormat="1" x14ac:dyDescent="0.25">
      <c r="E450" s="238"/>
      <c r="F450" s="238"/>
      <c r="G450" s="238"/>
      <c r="I450" s="53"/>
      <c r="J450" s="238"/>
      <c r="K450" s="24"/>
      <c r="L450" s="24"/>
      <c r="M450" s="24"/>
      <c r="N450" s="24"/>
      <c r="O450" s="24"/>
    </row>
    <row r="451" spans="5:15" s="22" customFormat="1" x14ac:dyDescent="0.25">
      <c r="E451" s="238"/>
      <c r="F451" s="238"/>
      <c r="G451" s="238"/>
      <c r="I451" s="53"/>
      <c r="J451" s="238"/>
      <c r="K451" s="24"/>
      <c r="L451" s="24"/>
      <c r="M451" s="24"/>
      <c r="N451" s="24"/>
      <c r="O451" s="24"/>
    </row>
    <row r="452" spans="5:15" s="22" customFormat="1" x14ac:dyDescent="0.25">
      <c r="E452" s="238"/>
      <c r="F452" s="238"/>
      <c r="G452" s="238"/>
      <c r="I452" s="53"/>
      <c r="J452" s="238"/>
      <c r="K452" s="24"/>
      <c r="L452" s="24"/>
      <c r="M452" s="24"/>
      <c r="N452" s="24"/>
      <c r="O452" s="24"/>
    </row>
    <row r="453" spans="5:15" s="22" customFormat="1" x14ac:dyDescent="0.25">
      <c r="E453" s="238"/>
      <c r="F453" s="238"/>
      <c r="G453" s="238"/>
      <c r="I453" s="53"/>
      <c r="J453" s="238"/>
      <c r="K453" s="24"/>
      <c r="L453" s="24"/>
      <c r="M453" s="24"/>
      <c r="N453" s="24"/>
      <c r="O453" s="24"/>
    </row>
    <row r="454" spans="5:15" s="22" customFormat="1" x14ac:dyDescent="0.25">
      <c r="E454" s="238"/>
      <c r="F454" s="238"/>
      <c r="G454" s="238"/>
      <c r="I454" s="53"/>
      <c r="J454" s="238"/>
      <c r="K454" s="24"/>
      <c r="L454" s="24"/>
      <c r="M454" s="24"/>
      <c r="N454" s="24"/>
      <c r="O454" s="24"/>
    </row>
    <row r="455" spans="5:15" s="22" customFormat="1" x14ac:dyDescent="0.25">
      <c r="E455" s="238"/>
      <c r="F455" s="238"/>
      <c r="G455" s="238"/>
      <c r="I455" s="53"/>
      <c r="J455" s="238"/>
      <c r="K455" s="24"/>
      <c r="L455" s="24"/>
      <c r="M455" s="24"/>
      <c r="N455" s="24"/>
      <c r="O455" s="24"/>
    </row>
    <row r="456" spans="5:15" s="22" customFormat="1" x14ac:dyDescent="0.25">
      <c r="E456" s="238"/>
      <c r="F456" s="238"/>
      <c r="G456" s="238"/>
      <c r="I456" s="53"/>
      <c r="J456" s="238"/>
      <c r="K456" s="24"/>
      <c r="L456" s="24"/>
      <c r="M456" s="24"/>
      <c r="N456" s="24"/>
      <c r="O456" s="24"/>
    </row>
    <row r="457" spans="5:15" s="22" customFormat="1" x14ac:dyDescent="0.25">
      <c r="E457" s="238"/>
      <c r="F457" s="238"/>
      <c r="G457" s="238"/>
      <c r="I457" s="53"/>
      <c r="J457" s="238"/>
      <c r="K457" s="24"/>
      <c r="L457" s="24"/>
      <c r="M457" s="24"/>
      <c r="N457" s="24"/>
      <c r="O457" s="24"/>
    </row>
    <row r="458" spans="5:15" s="22" customFormat="1" x14ac:dyDescent="0.25">
      <c r="E458" s="238"/>
      <c r="F458" s="238"/>
      <c r="G458" s="238"/>
      <c r="I458" s="53"/>
      <c r="J458" s="238"/>
      <c r="K458" s="24"/>
      <c r="L458" s="24"/>
      <c r="M458" s="24"/>
      <c r="N458" s="24"/>
      <c r="O458" s="24"/>
    </row>
    <row r="459" spans="5:15" s="22" customFormat="1" x14ac:dyDescent="0.25">
      <c r="E459" s="238"/>
      <c r="F459" s="238"/>
      <c r="G459" s="238"/>
      <c r="I459" s="53"/>
      <c r="J459" s="238"/>
      <c r="K459" s="24"/>
      <c r="L459" s="24"/>
      <c r="M459" s="24"/>
      <c r="N459" s="24"/>
      <c r="O459" s="24"/>
    </row>
    <row r="460" spans="5:15" s="22" customFormat="1" x14ac:dyDescent="0.25">
      <c r="E460" s="238"/>
      <c r="F460" s="238"/>
      <c r="G460" s="238"/>
      <c r="I460" s="53"/>
      <c r="J460" s="238"/>
      <c r="K460" s="24"/>
      <c r="L460" s="24"/>
      <c r="M460" s="24"/>
      <c r="N460" s="24"/>
      <c r="O460" s="24"/>
    </row>
    <row r="461" spans="5:15" s="22" customFormat="1" x14ac:dyDescent="0.25">
      <c r="E461" s="238"/>
      <c r="F461" s="238"/>
      <c r="G461" s="238"/>
      <c r="I461" s="53"/>
      <c r="J461" s="238"/>
      <c r="K461" s="24"/>
      <c r="L461" s="24"/>
      <c r="M461" s="24"/>
      <c r="N461" s="24"/>
      <c r="O461" s="24"/>
    </row>
    <row r="462" spans="5:15" s="22" customFormat="1" x14ac:dyDescent="0.25">
      <c r="E462" s="238"/>
      <c r="F462" s="238"/>
      <c r="G462" s="238"/>
      <c r="I462" s="53"/>
      <c r="J462" s="238"/>
      <c r="K462" s="24"/>
      <c r="L462" s="24"/>
      <c r="M462" s="24"/>
      <c r="N462" s="24"/>
      <c r="O462" s="24"/>
    </row>
    <row r="463" spans="5:15" s="22" customFormat="1" x14ac:dyDescent="0.25">
      <c r="E463" s="238"/>
      <c r="F463" s="238"/>
      <c r="G463" s="238"/>
      <c r="I463" s="53"/>
      <c r="J463" s="238"/>
      <c r="K463" s="24"/>
      <c r="L463" s="24"/>
      <c r="M463" s="24"/>
      <c r="N463" s="24"/>
      <c r="O463" s="24"/>
    </row>
    <row r="464" spans="5:15" s="22" customFormat="1" x14ac:dyDescent="0.25">
      <c r="E464" s="238"/>
      <c r="F464" s="238"/>
      <c r="G464" s="238"/>
      <c r="I464" s="53"/>
      <c r="J464" s="238"/>
      <c r="K464" s="24"/>
      <c r="L464" s="24"/>
      <c r="M464" s="24"/>
      <c r="N464" s="24"/>
      <c r="O464" s="24"/>
    </row>
    <row r="465" spans="1:334" s="22" customFormat="1" x14ac:dyDescent="0.25">
      <c r="E465" s="238"/>
      <c r="F465" s="238"/>
      <c r="G465" s="238"/>
      <c r="I465" s="53"/>
      <c r="J465" s="238"/>
      <c r="K465" s="24"/>
      <c r="L465" s="24"/>
      <c r="M465" s="24"/>
      <c r="N465" s="24"/>
      <c r="O465" s="24"/>
    </row>
    <row r="466" spans="1:334" s="22" customFormat="1" x14ac:dyDescent="0.25">
      <c r="E466" s="238"/>
      <c r="F466" s="238"/>
      <c r="G466" s="238"/>
      <c r="I466" s="53"/>
      <c r="J466" s="238"/>
      <c r="K466" s="24"/>
      <c r="L466" s="24"/>
      <c r="M466" s="24"/>
      <c r="N466" s="24"/>
      <c r="O466" s="24"/>
    </row>
    <row r="467" spans="1:334" s="22" customFormat="1" x14ac:dyDescent="0.25">
      <c r="E467" s="238"/>
      <c r="F467" s="238"/>
      <c r="G467" s="238"/>
      <c r="I467" s="53"/>
      <c r="J467" s="238"/>
      <c r="K467" s="24"/>
      <c r="L467" s="24"/>
      <c r="M467" s="24"/>
      <c r="N467" s="24"/>
      <c r="O467" s="24"/>
    </row>
    <row r="468" spans="1:334" s="22" customFormat="1" x14ac:dyDescent="0.25">
      <c r="E468" s="238"/>
      <c r="F468" s="238"/>
      <c r="G468" s="238"/>
      <c r="I468" s="53"/>
      <c r="J468" s="238"/>
      <c r="K468" s="24"/>
      <c r="L468" s="24"/>
      <c r="M468" s="24"/>
      <c r="N468" s="24"/>
      <c r="O468" s="24"/>
    </row>
    <row r="469" spans="1:334" s="22" customFormat="1" x14ac:dyDescent="0.25">
      <c r="E469" s="238"/>
      <c r="F469" s="238"/>
      <c r="G469" s="238"/>
      <c r="I469" s="53"/>
      <c r="J469" s="238"/>
      <c r="K469" s="24"/>
      <c r="L469" s="24"/>
      <c r="M469" s="24"/>
      <c r="N469" s="24"/>
      <c r="O469" s="24"/>
    </row>
    <row r="470" spans="1:334" s="22" customFormat="1" x14ac:dyDescent="0.25">
      <c r="E470" s="238"/>
      <c r="F470" s="238"/>
      <c r="G470" s="238"/>
      <c r="I470" s="53"/>
      <c r="J470" s="238"/>
      <c r="K470" s="24"/>
      <c r="L470" s="24"/>
      <c r="M470" s="24"/>
      <c r="N470" s="24"/>
      <c r="O470" s="24"/>
    </row>
    <row r="471" spans="1:334" s="22" customFormat="1" x14ac:dyDescent="0.25">
      <c r="E471" s="238"/>
      <c r="F471" s="238"/>
      <c r="G471" s="238"/>
      <c r="I471" s="53"/>
      <c r="J471" s="238"/>
      <c r="K471" s="24"/>
      <c r="L471" s="24"/>
      <c r="M471" s="24"/>
      <c r="N471" s="24"/>
      <c r="O471" s="24"/>
    </row>
    <row r="472" spans="1:334" s="22" customFormat="1" x14ac:dyDescent="0.25">
      <c r="E472" s="238"/>
      <c r="F472" s="238"/>
      <c r="G472" s="238"/>
      <c r="I472" s="53"/>
      <c r="J472" s="238"/>
      <c r="K472" s="24"/>
      <c r="L472" s="24"/>
      <c r="M472" s="24"/>
      <c r="N472" s="24"/>
      <c r="O472" s="24"/>
    </row>
    <row r="473" spans="1:334" x14ac:dyDescent="0.25">
      <c r="A473" s="22"/>
      <c r="B473" s="22"/>
      <c r="C473" s="22"/>
      <c r="D473" s="22"/>
      <c r="E473" s="238"/>
      <c r="F473" s="238"/>
      <c r="G473" s="238"/>
      <c r="H473" s="22"/>
      <c r="I473" s="53"/>
      <c r="J473" s="238"/>
      <c r="K473" s="24"/>
      <c r="L473" s="24"/>
      <c r="M473" s="24"/>
      <c r="N473" s="24"/>
      <c r="O473" s="24"/>
      <c r="P473" s="22"/>
      <c r="Q473" s="22"/>
      <c r="R473" s="22"/>
      <c r="S473" s="25"/>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c r="FE473" s="4"/>
      <c r="FF473" s="4"/>
      <c r="FG473" s="4"/>
      <c r="FH473" s="4"/>
      <c r="FI473" s="4"/>
      <c r="FJ473" s="4"/>
      <c r="FK473" s="4"/>
      <c r="FL473" s="4"/>
      <c r="FM473" s="4"/>
      <c r="FN473" s="4"/>
      <c r="FO473" s="4"/>
      <c r="FP473" s="4"/>
      <c r="FQ473" s="4"/>
      <c r="FR473" s="4"/>
      <c r="FS473" s="4"/>
      <c r="FT473" s="4"/>
      <c r="FU473" s="4"/>
      <c r="FV473" s="4"/>
      <c r="FW473" s="4"/>
      <c r="FX473" s="4"/>
      <c r="FY473" s="4"/>
      <c r="FZ473" s="4"/>
      <c r="GA473" s="4"/>
      <c r="GB473" s="4"/>
      <c r="GC473" s="4"/>
      <c r="GD473" s="4"/>
      <c r="GE473" s="4"/>
      <c r="GF473" s="4"/>
      <c r="GG473" s="4"/>
      <c r="GH473" s="4"/>
      <c r="GI473" s="4"/>
      <c r="GJ473" s="4"/>
      <c r="GK473" s="4"/>
      <c r="GL473" s="4"/>
      <c r="GM473" s="4"/>
      <c r="GN473" s="4"/>
      <c r="GO473" s="4"/>
      <c r="GP473" s="4"/>
      <c r="GQ473" s="4"/>
      <c r="GR473" s="4"/>
      <c r="GS473" s="4"/>
      <c r="GT473" s="4"/>
      <c r="GU473" s="4"/>
      <c r="GV473" s="4"/>
      <c r="GW473" s="4"/>
      <c r="GX473" s="4"/>
      <c r="GY473" s="4"/>
      <c r="GZ473" s="4"/>
      <c r="HA473" s="4"/>
      <c r="HB473" s="4"/>
      <c r="HC473" s="4"/>
      <c r="HD473" s="4"/>
      <c r="HE473" s="4"/>
      <c r="HF473" s="4"/>
      <c r="HG473" s="4"/>
      <c r="HH473" s="4"/>
      <c r="HI473" s="4"/>
      <c r="HJ473" s="4"/>
      <c r="HK473" s="4"/>
      <c r="HL473" s="4"/>
      <c r="HM473" s="4"/>
      <c r="HN473" s="4"/>
      <c r="HO473" s="4"/>
      <c r="HP473" s="4"/>
      <c r="HQ473" s="4"/>
      <c r="HR473" s="4"/>
      <c r="HS473" s="4"/>
      <c r="HT473" s="4"/>
      <c r="HU473" s="4"/>
      <c r="HV473" s="4"/>
      <c r="HW473" s="4"/>
      <c r="HX473" s="4"/>
      <c r="HY473" s="4"/>
      <c r="HZ473" s="4"/>
      <c r="IA473" s="4"/>
      <c r="IB473" s="4"/>
      <c r="IC473" s="4"/>
      <c r="ID473" s="4"/>
      <c r="IE473" s="4"/>
      <c r="IF473" s="4"/>
      <c r="IG473" s="4"/>
      <c r="IH473" s="4"/>
      <c r="II473" s="4"/>
      <c r="IJ473" s="4"/>
      <c r="IK473" s="4"/>
      <c r="IL473" s="4"/>
      <c r="IM473" s="4"/>
      <c r="IN473" s="4"/>
      <c r="IO473" s="4"/>
      <c r="IP473" s="4"/>
      <c r="IQ473" s="4"/>
      <c r="IR473" s="4"/>
      <c r="IS473" s="4"/>
      <c r="IT473" s="4"/>
      <c r="IU473" s="4"/>
      <c r="IV473" s="4"/>
      <c r="IW473" s="4"/>
      <c r="IX473" s="4"/>
      <c r="IY473" s="4"/>
      <c r="IZ473" s="4"/>
      <c r="JA473" s="4"/>
      <c r="JB473" s="4"/>
      <c r="JC473" s="4"/>
      <c r="JD473" s="4"/>
      <c r="JE473" s="4"/>
      <c r="JF473" s="4"/>
      <c r="JG473" s="4"/>
      <c r="JH473" s="4"/>
      <c r="JI473" s="4"/>
      <c r="JJ473" s="4"/>
      <c r="JK473" s="4"/>
      <c r="JL473" s="4"/>
      <c r="JM473" s="4"/>
      <c r="JN473" s="4"/>
      <c r="JO473" s="4"/>
      <c r="JP473" s="4"/>
      <c r="JQ473" s="4"/>
      <c r="JR473" s="4"/>
      <c r="JS473" s="4"/>
      <c r="JT473" s="4"/>
      <c r="JU473" s="4"/>
      <c r="JV473" s="4"/>
      <c r="JW473" s="4"/>
      <c r="JX473" s="4"/>
      <c r="JY473" s="4"/>
      <c r="JZ473" s="4"/>
      <c r="KA473" s="4"/>
      <c r="KB473" s="4"/>
      <c r="KC473" s="4"/>
      <c r="KD473" s="4"/>
      <c r="KE473" s="4"/>
      <c r="KF473" s="4"/>
      <c r="KG473" s="4"/>
      <c r="KH473" s="4"/>
      <c r="KI473" s="4"/>
      <c r="KJ473" s="4"/>
      <c r="KK473" s="4"/>
      <c r="KL473" s="4"/>
      <c r="KM473" s="4"/>
      <c r="KN473" s="4"/>
      <c r="KO473" s="4"/>
      <c r="KP473" s="4"/>
      <c r="KQ473" s="4"/>
      <c r="KR473" s="4"/>
      <c r="KS473" s="4"/>
      <c r="KT473" s="4"/>
      <c r="KU473" s="4"/>
      <c r="KV473" s="4"/>
      <c r="KW473" s="4"/>
      <c r="KX473" s="4"/>
      <c r="KY473" s="4"/>
      <c r="KZ473" s="4"/>
      <c r="LA473" s="4"/>
      <c r="LB473" s="4"/>
      <c r="LC473" s="4"/>
      <c r="LD473" s="4"/>
      <c r="LE473" s="4"/>
      <c r="LF473" s="4"/>
      <c r="LG473" s="4"/>
      <c r="LH473" s="4"/>
      <c r="LI473" s="4"/>
      <c r="LJ473" s="4"/>
      <c r="LK473" s="4"/>
      <c r="LL473" s="4"/>
      <c r="LM473" s="4"/>
      <c r="LN473" s="4"/>
      <c r="LO473" s="4"/>
      <c r="LP473" s="4"/>
      <c r="LQ473" s="4"/>
      <c r="LR473" s="4"/>
      <c r="LS473" s="4"/>
      <c r="LT473" s="4"/>
      <c r="LU473" s="4"/>
      <c r="LV473" s="4"/>
    </row>
    <row r="474" spans="1:334" x14ac:dyDescent="0.25">
      <c r="A474" s="22"/>
      <c r="B474" s="22"/>
      <c r="C474" s="22"/>
      <c r="D474" s="22"/>
      <c r="E474" s="238"/>
      <c r="F474" s="238"/>
      <c r="G474" s="238"/>
      <c r="H474" s="22"/>
      <c r="I474" s="53"/>
      <c r="J474" s="238"/>
      <c r="K474" s="24"/>
      <c r="L474" s="24"/>
      <c r="M474" s="24"/>
      <c r="N474" s="24"/>
      <c r="O474" s="24"/>
      <c r="P474" s="25"/>
      <c r="Q474" s="25"/>
      <c r="R474" s="25"/>
      <c r="S474" s="25"/>
    </row>
  </sheetData>
  <sheetProtection algorithmName="SHA-512" hashValue="9/aSDzAwmElgvNjfZiOAzpqiPODoZlSQnfa5rjV0t4DYlD5jdZKcuKWpI9epMy4jRmTv0kB1X+PXwkAbPQ8/3Q==" saltValue="Aeg/10zVkXEq3HMG2CN8eg==" spinCount="100000" sheet="1" sort="0" autoFilter="0"/>
  <autoFilter ref="A2:LV9" xr:uid="{00000000-0009-0000-0000-000002000000}"/>
  <sortState xmlns:xlrd2="http://schemas.microsoft.com/office/spreadsheetml/2017/richdata2" ref="A1:J940">
    <sortCondition ref="C1:C2"/>
  </sortState>
  <mergeCells count="24">
    <mergeCell ref="A1:A2"/>
    <mergeCell ref="I1:I2"/>
    <mergeCell ref="M1:M2"/>
    <mergeCell ref="O1:O2"/>
    <mergeCell ref="Q1:Q2"/>
    <mergeCell ref="P1:P2"/>
    <mergeCell ref="K1:K2"/>
    <mergeCell ref="F1:F2"/>
    <mergeCell ref="H1:H2"/>
    <mergeCell ref="B1:B2"/>
    <mergeCell ref="C1:C2"/>
    <mergeCell ref="D1:D2"/>
    <mergeCell ref="E1:E2"/>
    <mergeCell ref="G1:G2"/>
    <mergeCell ref="N1:N2"/>
    <mergeCell ref="J1:J2"/>
    <mergeCell ref="L1:L2"/>
    <mergeCell ref="Z1:Z2"/>
    <mergeCell ref="R1:R2"/>
    <mergeCell ref="V1:V2"/>
    <mergeCell ref="Y1:Y2"/>
    <mergeCell ref="T1:T2"/>
    <mergeCell ref="W1:W2"/>
    <mergeCell ref="S1:S2"/>
  </mergeCells>
  <conditionalFormatting sqref="J3:J12">
    <cfRule type="cellIs" dxfId="1" priority="3" operator="greaterThan">
      <formula>0</formula>
    </cfRule>
  </conditionalFormatting>
  <printOptions horizontalCentered="1"/>
  <pageMargins left="0.15748031496062992" right="0.15748031496062992" top="0.82677165354330717" bottom="0.59055118110236227" header="0.27559055118110237" footer="0.31496062992125984"/>
  <pageSetup paperSize="9" scale="52" orientation="landscape" r:id="rId1"/>
  <headerFooter>
    <oddHeader>&amp;C&amp;"-,Negrito"&amp;12PLANILHA DE COMPOSIÇÃO DE CUSTOS
RELATÓRIO DE CUSTO DETALHADO</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GK464"/>
  <sheetViews>
    <sheetView showGridLines="0" topLeftCell="A6" zoomScaleNormal="100" workbookViewId="0">
      <selection activeCell="I12" sqref="I12"/>
    </sheetView>
  </sheetViews>
  <sheetFormatPr defaultRowHeight="15" x14ac:dyDescent="0.25"/>
  <cols>
    <col min="1" max="1" width="9.28515625" customWidth="1"/>
    <col min="2" max="2" width="39" customWidth="1"/>
    <col min="3" max="3" width="10.85546875" bestFit="1" customWidth="1"/>
    <col min="4" max="4" width="5" style="143" customWidth="1"/>
    <col min="5" max="5" width="1" customWidth="1"/>
    <col min="6" max="6" width="11.28515625" customWidth="1"/>
    <col min="7" max="7" width="11" customWidth="1"/>
    <col min="8" max="8" width="9.5703125" bestFit="1" customWidth="1"/>
    <col min="9" max="9" width="14" customWidth="1"/>
    <col min="10" max="10" width="12" customWidth="1"/>
    <col min="11" max="11" width="15" customWidth="1"/>
    <col min="12" max="12" width="10.85546875" style="68" customWidth="1"/>
    <col min="13" max="13" width="11.42578125" style="68" bestFit="1" customWidth="1"/>
    <col min="14" max="14" width="9.140625" style="68"/>
    <col min="15" max="15" width="10.5703125" style="68" bestFit="1" customWidth="1"/>
    <col min="16" max="193" width="9.140625" style="68"/>
  </cols>
  <sheetData>
    <row r="1" spans="1:15" x14ac:dyDescent="0.25">
      <c r="A1" s="370" t="s">
        <v>156</v>
      </c>
      <c r="B1" s="371"/>
      <c r="C1" s="371"/>
      <c r="D1" s="371"/>
      <c r="E1" s="371"/>
      <c r="F1" s="371"/>
      <c r="G1" s="371"/>
      <c r="H1" s="371"/>
      <c r="I1" s="371"/>
      <c r="J1" s="371"/>
      <c r="K1" s="372"/>
    </row>
    <row r="2" spans="1:15" ht="22.5" x14ac:dyDescent="0.25">
      <c r="A2" s="113" t="s">
        <v>91</v>
      </c>
      <c r="B2" s="385" t="s">
        <v>136</v>
      </c>
      <c r="C2" s="386"/>
      <c r="D2" s="386"/>
      <c r="E2" s="387"/>
      <c r="F2" s="114" t="s">
        <v>157</v>
      </c>
      <c r="G2" s="114" t="s">
        <v>138</v>
      </c>
      <c r="H2" s="112" t="s">
        <v>158</v>
      </c>
      <c r="I2" s="114" t="s">
        <v>159</v>
      </c>
      <c r="J2" s="115" t="s">
        <v>160</v>
      </c>
      <c r="K2" s="115" t="s">
        <v>161</v>
      </c>
    </row>
    <row r="3" spans="1:15" x14ac:dyDescent="0.25">
      <c r="A3" s="241">
        <v>550937</v>
      </c>
      <c r="B3" s="219" t="str">
        <f>VLOOKUP(A3,'Tabela de Códigos e Valores'!A:B,2,FALSE)</f>
        <v>Marceneiro - 44 horas semanais - seg a sex</v>
      </c>
      <c r="C3" s="220"/>
      <c r="D3" s="220"/>
      <c r="E3" s="221"/>
      <c r="F3" s="107">
        <f>VLOOKUP($A3,'Tabela de Códigos e Valores'!$A:$H,5,FALSE)</f>
        <v>1</v>
      </c>
      <c r="G3" s="107">
        <f>VLOOKUP($A3,'Tabela de Códigos e Valores'!$A:$H,6,FALSE)</f>
        <v>20.75</v>
      </c>
      <c r="H3" s="240">
        <f>SUMIF('Relatório Custo'!$C:$C,$A3,'Relatório Custo'!$J:$J)</f>
        <v>20</v>
      </c>
      <c r="I3" s="211">
        <f>SUMIF('Relatório Custo'!$C:$C,$A3,'Relatório Custo'!$V:$V)</f>
        <v>0</v>
      </c>
      <c r="J3" s="69">
        <f>SUMIF('Relatório Custo'!$C:$C,$A3,'Relatório Custo'!$S:$S)</f>
        <v>0</v>
      </c>
      <c r="K3" s="69">
        <f>SUMIF('Relatório Custo'!$C:$C,$A3,'Relatório Custo'!$T:$T)</f>
        <v>0</v>
      </c>
      <c r="L3" s="70"/>
      <c r="M3" s="70"/>
      <c r="N3" s="71"/>
    </row>
    <row r="4" spans="1:15" x14ac:dyDescent="0.25">
      <c r="A4" s="241">
        <v>550938</v>
      </c>
      <c r="B4" s="219" t="str">
        <f>VLOOKUP(A4,'Tabela de Códigos e Valores'!A:B,2,FALSE)</f>
        <v>Tapeceiro - 44 horas semanais - seg a sex</v>
      </c>
      <c r="C4" s="220"/>
      <c r="D4" s="220"/>
      <c r="E4" s="221"/>
      <c r="F4" s="107">
        <f>VLOOKUP($A4,'Tabela de Códigos e Valores'!$A:$H,5,FALSE)</f>
        <v>1</v>
      </c>
      <c r="G4" s="107">
        <f>VLOOKUP($A4,'Tabela de Códigos e Valores'!$A:$H,6,FALSE)</f>
        <v>20.75</v>
      </c>
      <c r="H4" s="240">
        <f>SUMIF('Relatório Custo'!$C:$C,$A4,'Relatório Custo'!$J:$J)</f>
        <v>20</v>
      </c>
      <c r="I4" s="211">
        <f>SUMIF('Relatório Custo'!$C:$C,$A4,'Relatório Custo'!$V:$V)</f>
        <v>0</v>
      </c>
      <c r="J4" s="69">
        <f>SUMIF('Relatório Custo'!$C:$C,$A4,'Relatório Custo'!$S:$S)</f>
        <v>0</v>
      </c>
      <c r="K4" s="69">
        <f>SUMIF('Relatório Custo'!$C:$C,$A4,'Relatório Custo'!$T:$T)</f>
        <v>0</v>
      </c>
      <c r="L4" s="70"/>
      <c r="M4" s="70"/>
    </row>
    <row r="5" spans="1:15" x14ac:dyDescent="0.25">
      <c r="A5" s="241">
        <v>550939</v>
      </c>
      <c r="B5" s="219" t="str">
        <f>VLOOKUP(A5,'Tabela de Códigos e Valores'!A:B,2,FALSE)</f>
        <v>Lustrador - 44 horas semanais - seg a sex</v>
      </c>
      <c r="C5" s="220"/>
      <c r="D5" s="220"/>
      <c r="E5" s="221"/>
      <c r="F5" s="107">
        <f>VLOOKUP($A5,'Tabela de Códigos e Valores'!$A:$H,5,FALSE)</f>
        <v>1</v>
      </c>
      <c r="G5" s="107">
        <f>VLOOKUP($A5,'Tabela de Códigos e Valores'!$A:$H,6,FALSE)</f>
        <v>20.75</v>
      </c>
      <c r="H5" s="240">
        <f>SUMIF('Relatório Custo'!$C:$C,$A5,'Relatório Custo'!$J:$J)</f>
        <v>5</v>
      </c>
      <c r="I5" s="211">
        <f>SUMIF('Relatório Custo'!$C:$C,$A5,'Relatório Custo'!$V:$V)</f>
        <v>0</v>
      </c>
      <c r="J5" s="69">
        <f>SUMIF('Relatório Custo'!$C:$C,$A5,'Relatório Custo'!$S:$S)</f>
        <v>0</v>
      </c>
      <c r="K5" s="69">
        <f>SUMIF('Relatório Custo'!$C:$C,$A5,'Relatório Custo'!$T:$T)</f>
        <v>0</v>
      </c>
      <c r="L5" s="70"/>
      <c r="M5" s="70"/>
    </row>
    <row r="6" spans="1:15" x14ac:dyDescent="0.25">
      <c r="A6" s="242">
        <v>550940</v>
      </c>
      <c r="B6" s="219" t="str">
        <f>VLOOKUP(A6,'Tabela de Códigos e Valores'!A:B,2,FALSE)</f>
        <v>Serralheiro - 44 horas semanais - seg a sex</v>
      </c>
      <c r="C6" s="220"/>
      <c r="D6" s="220"/>
      <c r="E6" s="221"/>
      <c r="F6" s="107">
        <f>VLOOKUP($A6,'Tabela de Códigos e Valores'!$A:$H,5,FALSE)</f>
        <v>1</v>
      </c>
      <c r="G6" s="107">
        <f>VLOOKUP($A6,'Tabela de Códigos e Valores'!$A:$H,6,FALSE)</f>
        <v>20.75</v>
      </c>
      <c r="H6" s="240">
        <f>SUMIF('Relatório Custo'!$C:$C,$A6,'Relatório Custo'!$J:$J)</f>
        <v>15</v>
      </c>
      <c r="I6" s="211">
        <f>SUMIF('Relatório Custo'!$C:$C,$A6,'Relatório Custo'!$V:$V)</f>
        <v>0</v>
      </c>
      <c r="J6" s="69">
        <f>SUMIF('Relatório Custo'!$C:$C,$A6,'Relatório Custo'!$S:$S)</f>
        <v>0</v>
      </c>
      <c r="K6" s="69">
        <f>SUMIF('Relatório Custo'!$C:$C,$A6,'Relatório Custo'!$T:$T)</f>
        <v>0</v>
      </c>
      <c r="L6" s="70"/>
      <c r="M6" s="70"/>
    </row>
    <row r="7" spans="1:15" x14ac:dyDescent="0.25">
      <c r="A7" s="242">
        <v>550941</v>
      </c>
      <c r="B7" s="219" t="str">
        <f>VLOOKUP(A7,'Tabela de Códigos e Valores'!A:B,2,FALSE)</f>
        <v>Costureira - 44 horas semanais - seg a sex</v>
      </c>
      <c r="C7" s="220"/>
      <c r="D7" s="220"/>
      <c r="E7" s="221"/>
      <c r="F7" s="107">
        <f>VLOOKUP($A7,'Tabela de Códigos e Valores'!$A:$H,5,FALSE)</f>
        <v>1</v>
      </c>
      <c r="G7" s="107">
        <f>VLOOKUP($A7,'Tabela de Códigos e Valores'!$A:$H,6,FALSE)</f>
        <v>20.75</v>
      </c>
      <c r="H7" s="240">
        <f>SUMIF('Relatório Custo'!$C:$C,$A7,'Relatório Custo'!$J:$J)</f>
        <v>4</v>
      </c>
      <c r="I7" s="211">
        <f>SUMIF('Relatório Custo'!$C:$C,$A7,'Relatório Custo'!$V:$V)</f>
        <v>0</v>
      </c>
      <c r="J7" s="69">
        <f>SUMIF('Relatório Custo'!$C:$C,$A7,'Relatório Custo'!$S:$S)</f>
        <v>0</v>
      </c>
      <c r="K7" s="69">
        <f>SUMIF('Relatório Custo'!$C:$C,$A7,'Relatório Custo'!$T:$T)</f>
        <v>0</v>
      </c>
      <c r="L7" s="70"/>
      <c r="M7" s="70"/>
    </row>
    <row r="8" spans="1:15" x14ac:dyDescent="0.25">
      <c r="A8" s="242">
        <v>550942</v>
      </c>
      <c r="B8" s="219" t="str">
        <f>VLOOKUP(A8,'Tabela de Códigos e Valores'!A:B,2,FALSE)</f>
        <v>Pintor à revolver - 44 horas semanais - seg a sex</v>
      </c>
      <c r="C8" s="220"/>
      <c r="D8" s="220"/>
      <c r="E8" s="221"/>
      <c r="F8" s="107">
        <f>VLOOKUP($A8,'Tabela de Códigos e Valores'!$A:$H,5,FALSE)</f>
        <v>1</v>
      </c>
      <c r="G8" s="107">
        <f>VLOOKUP($A8,'Tabela de Códigos e Valores'!$A:$H,6,FALSE)</f>
        <v>20.75</v>
      </c>
      <c r="H8" s="240">
        <f>SUMIF('Relatório Custo'!$C:$C,$A8,'Relatório Custo'!$J:$J)</f>
        <v>3</v>
      </c>
      <c r="I8" s="211">
        <f>SUMIF('Relatório Custo'!$C:$C,$A8,'Relatório Custo'!$V:$V)</f>
        <v>0</v>
      </c>
      <c r="J8" s="69">
        <f>SUMIF('Relatório Custo'!$C:$C,$A8,'Relatório Custo'!$S:$S)</f>
        <v>0</v>
      </c>
      <c r="K8" s="69">
        <f>SUMIF('Relatório Custo'!$C:$C,$A8,'Relatório Custo'!$T:$T)</f>
        <v>0</v>
      </c>
      <c r="L8" s="70"/>
      <c r="M8" s="70"/>
    </row>
    <row r="9" spans="1:15" x14ac:dyDescent="0.25">
      <c r="A9" s="242">
        <v>550730</v>
      </c>
      <c r="B9" s="219" t="str">
        <f>VLOOKUP(A9,'Tabela de Códigos e Valores'!A:B,2,FALSE)</f>
        <v>Supervisor - 44 horas semanais - seg a sex</v>
      </c>
      <c r="C9" s="220"/>
      <c r="D9" s="220"/>
      <c r="E9" s="221"/>
      <c r="F9" s="107">
        <f>VLOOKUP($A9,'Tabela de Códigos e Valores'!$A:$H,5,FALSE)</f>
        <v>1</v>
      </c>
      <c r="G9" s="107">
        <f>VLOOKUP($A9,'Tabela de Códigos e Valores'!$A:$H,6,FALSE)</f>
        <v>20.75</v>
      </c>
      <c r="H9" s="240">
        <f>SUMIF('Relatório Custo'!$C:$C,$A9,'Relatório Custo'!$J:$J)</f>
        <v>1</v>
      </c>
      <c r="I9" s="211">
        <f>SUMIF('Relatório Custo'!$C:$C,$A9,'Relatório Custo'!$V:$V)</f>
        <v>0</v>
      </c>
      <c r="J9" s="69">
        <f>SUMIF('Relatório Custo'!$C:$C,$A9,'Relatório Custo'!$S:$S)</f>
        <v>0</v>
      </c>
      <c r="K9" s="69">
        <f>SUMIF('Relatório Custo'!$C:$C,$A9,'Relatório Custo'!$T:$T)</f>
        <v>0</v>
      </c>
      <c r="L9" s="70"/>
      <c r="M9" s="70"/>
    </row>
    <row r="10" spans="1:15" x14ac:dyDescent="0.25">
      <c r="A10" s="242">
        <v>550943</v>
      </c>
      <c r="B10" s="219" t="str">
        <f>VLOOKUP(A10,'Tabela de Códigos e Valores'!A:B,2,FALSE)</f>
        <v>Encarregado - 44 horas semanais - seg a sex</v>
      </c>
      <c r="C10" s="220"/>
      <c r="D10" s="220"/>
      <c r="E10" s="221"/>
      <c r="F10" s="107">
        <f>VLOOKUP($A10,'Tabela de Códigos e Valores'!$A:$H,5,FALSE)</f>
        <v>1</v>
      </c>
      <c r="G10" s="107">
        <f>VLOOKUP($A10,'Tabela de Códigos e Valores'!$A:$H,6,FALSE)</f>
        <v>20.75</v>
      </c>
      <c r="H10" s="240">
        <f>SUMIF('Relatório Custo'!$C:$C,$A10,'Relatório Custo'!$J:$J)</f>
        <v>1</v>
      </c>
      <c r="I10" s="211">
        <f>SUMIF('Relatório Custo'!$C:$C,$A10,'Relatório Custo'!$V:$V)</f>
        <v>0</v>
      </c>
      <c r="J10" s="69">
        <f>SUMIF('Relatório Custo'!$C:$C,$A10,'Relatório Custo'!$S:$S)</f>
        <v>0</v>
      </c>
      <c r="K10" s="69">
        <f>SUMIF('Relatório Custo'!$C:$C,$A10,'Relatório Custo'!$T:$T)</f>
        <v>0</v>
      </c>
      <c r="L10" s="70"/>
      <c r="M10" s="70"/>
    </row>
    <row r="11" spans="1:15" ht="33.75" x14ac:dyDescent="0.25">
      <c r="A11" s="242">
        <v>550947</v>
      </c>
      <c r="B11" s="219" t="str">
        <f>VLOOKUP(A11,'Tabela de Códigos e Valores'!A:B,2,FALSE)</f>
        <v>Confecção e Reforma de Mobiliários no Interior do Estado - Diária com pernoite para mão de obra (sob demanda)</v>
      </c>
      <c r="C11" s="220"/>
      <c r="D11" s="220"/>
      <c r="E11" s="221"/>
      <c r="F11" s="107" t="str">
        <f>VLOOKUP($A11,'Tabela de Códigos e Valores'!$A:$H,5,FALSE)</f>
        <v>N/A</v>
      </c>
      <c r="G11" s="107" t="str">
        <f>VLOOKUP($A11,'Tabela de Códigos e Valores'!$A:$H,6,FALSE)</f>
        <v>N/A</v>
      </c>
      <c r="H11" s="240">
        <f>SUMIF('Relatório Custo'!$C:$C,$A11,'Relatório Custo'!$J:$J)</f>
        <v>120</v>
      </c>
      <c r="I11" s="211">
        <f>SUMIF('Relatório Custo'!$C:$C,$A11,'Relatório Custo'!$V:$V)</f>
        <v>0</v>
      </c>
      <c r="J11" s="69">
        <f>SUMIF('Relatório Custo'!$C:$C,$A11,'Relatório Custo'!$S:$S)</f>
        <v>0</v>
      </c>
      <c r="K11" s="69">
        <f>SUMIF('Relatório Custo'!$C:$C,$A11,'Relatório Custo'!$T:$T)</f>
        <v>0</v>
      </c>
      <c r="L11" s="70"/>
      <c r="M11" s="70"/>
    </row>
    <row r="12" spans="1:15" ht="33.75" x14ac:dyDescent="0.25">
      <c r="A12" s="242">
        <v>550948</v>
      </c>
      <c r="B12" s="219" t="str">
        <f>VLOOKUP(A12,'Tabela de Códigos e Valores'!A:B,2,FALSE)</f>
        <v>Confecção e Reforma de Mobiliários no Interior do Estado - Deslocamento de mão de obra para as Comarcas do Interior (sob demanda)</v>
      </c>
      <c r="C12" s="220"/>
      <c r="D12" s="220"/>
      <c r="E12" s="221"/>
      <c r="F12" s="107" t="str">
        <f>VLOOKUP($A12,'Tabela de Códigos e Valores'!$A:$H,5,FALSE)</f>
        <v>N/A</v>
      </c>
      <c r="G12" s="107" t="str">
        <f>VLOOKUP($A12,'Tabela de Códigos e Valores'!$A:$H,6,FALSE)</f>
        <v>N/A</v>
      </c>
      <c r="H12" s="240">
        <f>SUMIF('Relatório Custo'!$C:$C,$A12,'Relatório Custo'!$J:$J)</f>
        <v>8755</v>
      </c>
      <c r="I12" s="211">
        <f>SUMIF('Relatório Custo'!$C:$C,$A12,'Relatório Custo'!$V:$V)</f>
        <v>0</v>
      </c>
      <c r="J12" s="69">
        <f>SUMIF('Relatório Custo'!$C:$C,$A12,'Relatório Custo'!$S:$S)</f>
        <v>0</v>
      </c>
      <c r="K12" s="69">
        <f>SUMIF('Relatório Custo'!$C:$C,$A12,'Relatório Custo'!$T:$T)</f>
        <v>0</v>
      </c>
      <c r="L12" s="70"/>
      <c r="M12" s="70"/>
    </row>
    <row r="13" spans="1:15" x14ac:dyDescent="0.25">
      <c r="A13" s="382"/>
      <c r="B13" s="383"/>
      <c r="C13" s="383"/>
      <c r="D13" s="383"/>
      <c r="E13" s="383"/>
      <c r="F13" s="383"/>
      <c r="G13" s="384"/>
      <c r="H13" s="105" t="s">
        <v>162</v>
      </c>
      <c r="I13" s="72">
        <f>SUBTOTAL(9,I3:I12)</f>
        <v>0</v>
      </c>
      <c r="J13" s="72">
        <f>SUBTOTAL(9,J3:J12)</f>
        <v>0</v>
      </c>
      <c r="K13" s="72">
        <f>SUBTOTAL(9,K3:K12)</f>
        <v>0</v>
      </c>
      <c r="L13" s="73"/>
      <c r="M13" s="73"/>
      <c r="N13" s="73"/>
      <c r="O13" s="70"/>
    </row>
    <row r="14" spans="1:15" x14ac:dyDescent="0.25">
      <c r="A14" s="74" t="s">
        <v>163</v>
      </c>
      <c r="B14" s="75"/>
      <c r="C14" s="75"/>
      <c r="D14" s="140"/>
      <c r="E14" s="75"/>
      <c r="F14" s="75"/>
      <c r="G14" s="75"/>
      <c r="H14" s="75"/>
      <c r="I14" s="75"/>
      <c r="J14" s="75"/>
      <c r="K14" s="93"/>
      <c r="L14" s="70"/>
      <c r="M14" s="70"/>
      <c r="N14" s="70"/>
      <c r="O14" s="70"/>
    </row>
    <row r="15" spans="1:15" x14ac:dyDescent="0.25">
      <c r="A15" s="370" t="s">
        <v>80</v>
      </c>
      <c r="B15" s="371"/>
      <c r="C15" s="371"/>
      <c r="D15" s="371"/>
      <c r="E15" s="371"/>
      <c r="F15" s="371"/>
      <c r="G15" s="371"/>
      <c r="H15" s="371"/>
      <c r="I15" s="371"/>
      <c r="J15" s="371"/>
      <c r="K15" s="372"/>
    </row>
    <row r="16" spans="1:15" x14ac:dyDescent="0.25">
      <c r="A16" s="107" t="s">
        <v>164</v>
      </c>
      <c r="B16" s="101" t="s">
        <v>165</v>
      </c>
      <c r="C16" s="102"/>
      <c r="D16" s="102"/>
      <c r="E16" s="102"/>
      <c r="F16" s="102"/>
      <c r="G16" s="102"/>
      <c r="H16" s="102"/>
      <c r="I16" s="103"/>
      <c r="J16" s="106"/>
      <c r="K16" s="76">
        <f>$I$13</f>
        <v>0</v>
      </c>
    </row>
    <row r="17" spans="1:193" x14ac:dyDescent="0.25">
      <c r="A17" s="107" t="s">
        <v>166</v>
      </c>
      <c r="B17" s="101" t="s">
        <v>70</v>
      </c>
      <c r="C17" s="102"/>
      <c r="D17" s="102"/>
      <c r="E17" s="102"/>
      <c r="F17" s="102"/>
      <c r="G17" s="102"/>
      <c r="H17" s="102"/>
      <c r="I17" s="102"/>
      <c r="J17" s="77">
        <f>'Indicadores Financeiros'!$J$27</f>
        <v>8.9300000000000004E-2</v>
      </c>
      <c r="K17" s="379"/>
    </row>
    <row r="18" spans="1:193" x14ac:dyDescent="0.25">
      <c r="A18" s="107" t="s">
        <v>167</v>
      </c>
      <c r="B18" s="101" t="s">
        <v>73</v>
      </c>
      <c r="C18" s="102"/>
      <c r="D18" s="102"/>
      <c r="E18" s="102"/>
      <c r="F18" s="102"/>
      <c r="G18" s="102"/>
      <c r="H18" s="102"/>
      <c r="I18" s="102"/>
      <c r="J18" s="77">
        <f>'Indicadores Financeiros'!$J$55</f>
        <v>8.9300000000000004E-2</v>
      </c>
      <c r="K18" s="380"/>
    </row>
    <row r="19" spans="1:193" x14ac:dyDescent="0.25">
      <c r="A19" s="107" t="s">
        <v>168</v>
      </c>
      <c r="B19" s="101" t="s">
        <v>81</v>
      </c>
      <c r="C19" s="102"/>
      <c r="D19" s="102"/>
      <c r="E19" s="102"/>
      <c r="F19" s="102"/>
      <c r="G19" s="102"/>
      <c r="H19" s="102"/>
      <c r="I19" s="102"/>
      <c r="J19" s="77">
        <f>'Indicadores Financeiros'!$J$28</f>
        <v>2.98E-2</v>
      </c>
      <c r="K19" s="380"/>
    </row>
    <row r="20" spans="1:193" x14ac:dyDescent="0.25">
      <c r="A20" s="107" t="s">
        <v>169</v>
      </c>
      <c r="B20" s="101" t="s">
        <v>170</v>
      </c>
      <c r="C20" s="102"/>
      <c r="D20" s="102"/>
      <c r="E20" s="102"/>
      <c r="F20" s="103"/>
      <c r="G20" s="78"/>
      <c r="H20" s="79" t="s">
        <v>40</v>
      </c>
      <c r="I20" s="80">
        <f>'Indicadores Financeiros'!$J$24</f>
        <v>0.33800000000000008</v>
      </c>
      <c r="J20" s="77">
        <f>ROUND(I20*SUM(J17:J19),4)</f>
        <v>7.0400000000000004E-2</v>
      </c>
      <c r="K20" s="380"/>
    </row>
    <row r="21" spans="1:193" x14ac:dyDescent="0.25">
      <c r="A21" s="107" t="s">
        <v>171</v>
      </c>
      <c r="B21" s="101" t="s">
        <v>83</v>
      </c>
      <c r="C21" s="102"/>
      <c r="D21" s="102"/>
      <c r="E21" s="102"/>
      <c r="F21" s="102"/>
      <c r="G21" s="102"/>
      <c r="H21" s="102"/>
      <c r="I21" s="102"/>
      <c r="J21" s="77">
        <f>'Indicadores Financeiros'!$J$52</f>
        <v>3.4799999999999998E-2</v>
      </c>
      <c r="K21" s="381"/>
    </row>
    <row r="22" spans="1:193" x14ac:dyDescent="0.25">
      <c r="A22" s="375" t="s">
        <v>172</v>
      </c>
      <c r="B22" s="376"/>
      <c r="C22" s="376"/>
      <c r="D22" s="376"/>
      <c r="E22" s="376"/>
      <c r="F22" s="376"/>
      <c r="G22" s="376"/>
      <c r="H22" s="376"/>
      <c r="I22" s="377"/>
      <c r="J22" s="81">
        <f>ROUND(SUM(J17:J21),4)</f>
        <v>0.31359999999999999</v>
      </c>
      <c r="K22" s="82">
        <f>ROUND($K$16*$J$22,2)</f>
        <v>0</v>
      </c>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row>
    <row r="23" spans="1:193" x14ac:dyDescent="0.25">
      <c r="A23" s="104"/>
      <c r="B23" s="104"/>
      <c r="C23" s="104"/>
      <c r="D23" s="102"/>
      <c r="E23" s="104"/>
      <c r="F23" s="104"/>
      <c r="G23" s="104"/>
      <c r="H23" s="104"/>
      <c r="I23" s="104"/>
      <c r="J23" s="104"/>
      <c r="K23" s="91"/>
      <c r="L23" s="8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row>
    <row r="24" spans="1:193" x14ac:dyDescent="0.25">
      <c r="A24" s="370" t="s">
        <v>173</v>
      </c>
      <c r="B24" s="378"/>
      <c r="C24" s="378"/>
      <c r="D24" s="378"/>
      <c r="E24" s="378"/>
      <c r="F24" s="378"/>
      <c r="G24" s="378"/>
      <c r="H24" s="378"/>
      <c r="I24" s="378"/>
      <c r="J24" s="378"/>
      <c r="K24" s="374"/>
      <c r="L24" s="83"/>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row>
    <row r="25" spans="1:193" x14ac:dyDescent="0.25">
      <c r="A25" s="395" t="s">
        <v>174</v>
      </c>
      <c r="B25" s="401"/>
      <c r="C25" s="395" t="s">
        <v>175</v>
      </c>
      <c r="D25" s="396"/>
      <c r="E25" s="396"/>
      <c r="F25" s="396"/>
      <c r="G25" s="397"/>
      <c r="H25" s="388" t="s">
        <v>176</v>
      </c>
      <c r="I25" s="389"/>
      <c r="J25" s="388" t="s">
        <v>177</v>
      </c>
      <c r="K25" s="389"/>
      <c r="L25" s="83"/>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row>
    <row r="26" spans="1:193" x14ac:dyDescent="0.25">
      <c r="A26" s="402"/>
      <c r="B26" s="403"/>
      <c r="C26" s="398"/>
      <c r="D26" s="399"/>
      <c r="E26" s="399"/>
      <c r="F26" s="399"/>
      <c r="G26" s="400"/>
      <c r="H26" s="390"/>
      <c r="I26" s="391"/>
      <c r="J26" s="390"/>
      <c r="K26" s="391"/>
      <c r="L26" s="83"/>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row>
    <row r="27" spans="1:193" x14ac:dyDescent="0.25">
      <c r="A27" s="373">
        <v>1</v>
      </c>
      <c r="B27" s="374"/>
      <c r="C27" s="392">
        <f>IF(A27&lt;='Indicadores Financeiros'!$F$13,SUMIF('Relatório Custo'!$F:$F,"&lt;="&amp;$A27,'Relatório Custo'!$S:$S),0)</f>
        <v>0</v>
      </c>
      <c r="D27" s="394"/>
      <c r="E27" s="394"/>
      <c r="F27" s="394"/>
      <c r="G27" s="393"/>
      <c r="H27" s="392">
        <f>IF(A27&lt;='Indicadores Financeiros'!$F$13,SUMIF('Relatório Custo'!$F:$F,"&lt;="&amp;$A27,'Relatório Custo'!$V:$V),0)</f>
        <v>0</v>
      </c>
      <c r="I27" s="393"/>
      <c r="J27" s="392">
        <f>IF(A27&lt;='Indicadores Financeiros'!$F$13,SUMIF('Relatório Custo'!$F:$F,"&lt;="&amp;$A27,'Relatório Custo'!$W:$W),0)</f>
        <v>0</v>
      </c>
      <c r="K27" s="393"/>
      <c r="L27" s="94"/>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row>
    <row r="28" spans="1:193" x14ac:dyDescent="0.25">
      <c r="A28" s="373">
        <v>2</v>
      </c>
      <c r="B28" s="374"/>
      <c r="C28" s="392">
        <f>IF(A28&lt;='Indicadores Financeiros'!$F$13,SUMIF('Relatório Custo'!$F:$F,"&lt;="&amp;$A28,'Relatório Custo'!$S:$S),0)</f>
        <v>0</v>
      </c>
      <c r="D28" s="394"/>
      <c r="E28" s="394"/>
      <c r="F28" s="394"/>
      <c r="G28" s="393"/>
      <c r="H28" s="392">
        <f>IF(A28&lt;='Indicadores Financeiros'!$F$13,SUMIF('Relatório Custo'!$F:$F,"&lt;="&amp;$A28,'Relatório Custo'!$V:$V),0)</f>
        <v>0</v>
      </c>
      <c r="I28" s="393"/>
      <c r="J28" s="392">
        <f>IF(A28&lt;='Indicadores Financeiros'!$F$13,SUMIF('Relatório Custo'!$F:$F,"&lt;="&amp;$A28,'Relatório Custo'!$W:$W),0)</f>
        <v>0</v>
      </c>
      <c r="K28" s="393"/>
      <c r="L28" s="83"/>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row>
    <row r="29" spans="1:193" x14ac:dyDescent="0.25">
      <c r="A29" s="373">
        <v>3</v>
      </c>
      <c r="B29" s="374"/>
      <c r="C29" s="392">
        <f>IF(A29&lt;='Indicadores Financeiros'!$F$13,SUMIF('Relatório Custo'!$F:$F,"&lt;="&amp;$A29,'Relatório Custo'!$S:$S),0)</f>
        <v>0</v>
      </c>
      <c r="D29" s="394"/>
      <c r="E29" s="394"/>
      <c r="F29" s="394"/>
      <c r="G29" s="393"/>
      <c r="H29" s="392">
        <f>IF(A29&lt;='Indicadores Financeiros'!$F$13,SUMIF('Relatório Custo'!$F:$F,"&lt;="&amp;$A29,'Relatório Custo'!$V:$V),0)</f>
        <v>0</v>
      </c>
      <c r="I29" s="393"/>
      <c r="J29" s="392">
        <f>IF(A29&lt;='Indicadores Financeiros'!$F$13,SUMIF('Relatório Custo'!$F:$F,"&lt;="&amp;$A29,'Relatório Custo'!$W:$W),0)</f>
        <v>0</v>
      </c>
      <c r="K29" s="393"/>
      <c r="L29" s="83"/>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row>
    <row r="30" spans="1:193" x14ac:dyDescent="0.25">
      <c r="A30" s="373">
        <v>4</v>
      </c>
      <c r="B30" s="374"/>
      <c r="C30" s="392">
        <f>IF(A30&lt;='Indicadores Financeiros'!$F$13,SUMIF('Relatório Custo'!$F:$F,"&lt;="&amp;$A30,'Relatório Custo'!$S:$S),0)</f>
        <v>0</v>
      </c>
      <c r="D30" s="394"/>
      <c r="E30" s="394"/>
      <c r="F30" s="394"/>
      <c r="G30" s="393"/>
      <c r="H30" s="392">
        <f>IF(A30&lt;='Indicadores Financeiros'!$F$13,SUMIF('Relatório Custo'!$F:$F,"&lt;="&amp;$A30,'Relatório Custo'!$V:$V),0)</f>
        <v>0</v>
      </c>
      <c r="I30" s="393"/>
      <c r="J30" s="392">
        <f>IF(A30&lt;='Indicadores Financeiros'!$F$13,SUMIF('Relatório Custo'!$F:$F,"&lt;="&amp;$A30,'Relatório Custo'!$W:$W),0)</f>
        <v>0</v>
      </c>
      <c r="K30" s="393"/>
      <c r="L30" s="83"/>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row>
    <row r="31" spans="1:193" x14ac:dyDescent="0.25">
      <c r="A31" s="373">
        <v>5</v>
      </c>
      <c r="B31" s="374"/>
      <c r="C31" s="392">
        <f>IF(A31&lt;='Indicadores Financeiros'!$F$13,SUMIF('Relatório Custo'!$F:$F,"&lt;="&amp;$A31,'Relatório Custo'!$S:$S),0)</f>
        <v>0</v>
      </c>
      <c r="D31" s="394"/>
      <c r="E31" s="394"/>
      <c r="F31" s="394"/>
      <c r="G31" s="393"/>
      <c r="H31" s="392">
        <f>IF(A31&lt;='Indicadores Financeiros'!$F$13,SUMIF('Relatório Custo'!$F:$F,"&lt;="&amp;$A31,'Relatório Custo'!$V:$V),0)</f>
        <v>0</v>
      </c>
      <c r="I31" s="393"/>
      <c r="J31" s="392">
        <f>IF(A31&lt;='Indicadores Financeiros'!$F$13,SUMIF('Relatório Custo'!$F:$F,"&lt;="&amp;$A31,'Relatório Custo'!$W:$W),0)</f>
        <v>0</v>
      </c>
      <c r="K31" s="393"/>
      <c r="L31" s="83"/>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row>
    <row r="32" spans="1:193" x14ac:dyDescent="0.25">
      <c r="A32" s="373">
        <v>6</v>
      </c>
      <c r="B32" s="374"/>
      <c r="C32" s="392">
        <f>IF(A32&lt;='Indicadores Financeiros'!$F$13,SUMIF('Relatório Custo'!$F:$F,"&lt;="&amp;$A32,'Relatório Custo'!$S:$S),0)</f>
        <v>0</v>
      </c>
      <c r="D32" s="394"/>
      <c r="E32" s="394"/>
      <c r="F32" s="394"/>
      <c r="G32" s="393"/>
      <c r="H32" s="392">
        <f>IF(A32&lt;='Indicadores Financeiros'!$F$13,SUMIF('Relatório Custo'!$F:$F,"&lt;="&amp;$A32,'Relatório Custo'!$V:$V),0)</f>
        <v>0</v>
      </c>
      <c r="I32" s="393"/>
      <c r="J32" s="392">
        <f>IF(A32&lt;='Indicadores Financeiros'!$F$13,SUMIF('Relatório Custo'!$F:$F,"&lt;="&amp;$A32,'Relatório Custo'!$W:$W),0)</f>
        <v>0</v>
      </c>
      <c r="K32" s="393"/>
      <c r="L32" s="83"/>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row>
    <row r="33" spans="1:193" x14ac:dyDescent="0.25">
      <c r="A33" s="373">
        <v>7</v>
      </c>
      <c r="B33" s="374"/>
      <c r="C33" s="392">
        <f>IF(A33&lt;='Indicadores Financeiros'!$F$13,SUMIF('Relatório Custo'!$F:$F,"&lt;="&amp;$A33,'Relatório Custo'!$S:$S),0)</f>
        <v>0</v>
      </c>
      <c r="D33" s="394"/>
      <c r="E33" s="394"/>
      <c r="F33" s="394"/>
      <c r="G33" s="393"/>
      <c r="H33" s="392">
        <f>IF(A33&lt;='Indicadores Financeiros'!$F$13,SUMIF('Relatório Custo'!$F:$F,"&lt;="&amp;$A33,'Relatório Custo'!$V:$V),0)</f>
        <v>0</v>
      </c>
      <c r="I33" s="393"/>
      <c r="J33" s="392">
        <f>IF(A33&lt;='Indicadores Financeiros'!$F$13,SUMIF('Relatório Custo'!$F:$F,"&lt;="&amp;$A33,'Relatório Custo'!$W:$W),0)</f>
        <v>0</v>
      </c>
      <c r="K33" s="393"/>
      <c r="L33" s="8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row>
    <row r="34" spans="1:193" x14ac:dyDescent="0.25">
      <c r="A34" s="373">
        <v>8</v>
      </c>
      <c r="B34" s="374"/>
      <c r="C34" s="392">
        <f>IF(A34&lt;='Indicadores Financeiros'!$F$13,SUMIF('Relatório Custo'!$F:$F,"&lt;="&amp;$A34,'Relatório Custo'!$S:$S),0)</f>
        <v>0</v>
      </c>
      <c r="D34" s="394"/>
      <c r="E34" s="394"/>
      <c r="F34" s="394"/>
      <c r="G34" s="393"/>
      <c r="H34" s="392">
        <f>IF(A34&lt;='Indicadores Financeiros'!$F$13,SUMIF('Relatório Custo'!$F:$F,"&lt;="&amp;$A34,'Relatório Custo'!$V:$V),0)</f>
        <v>0</v>
      </c>
      <c r="I34" s="393"/>
      <c r="J34" s="392">
        <f>IF(A34&lt;='Indicadores Financeiros'!$F$13,SUMIF('Relatório Custo'!$F:$F,"&lt;="&amp;$A34,'Relatório Custo'!$W:$W),0)</f>
        <v>0</v>
      </c>
      <c r="K34" s="393"/>
      <c r="L34" s="83"/>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row>
    <row r="35" spans="1:193" x14ac:dyDescent="0.25">
      <c r="A35" s="373">
        <v>9</v>
      </c>
      <c r="B35" s="374"/>
      <c r="C35" s="392">
        <f>IF(A35&lt;='Indicadores Financeiros'!$F$13,SUMIF('Relatório Custo'!$F:$F,"&lt;="&amp;$A35,'Relatório Custo'!$S:$S),0)</f>
        <v>0</v>
      </c>
      <c r="D35" s="394"/>
      <c r="E35" s="394"/>
      <c r="F35" s="394"/>
      <c r="G35" s="393"/>
      <c r="H35" s="392">
        <f>IF(A35&lt;='Indicadores Financeiros'!$F$13,SUMIF('Relatório Custo'!$F:$F,"&lt;="&amp;$A35,'Relatório Custo'!$V:$V),0)</f>
        <v>0</v>
      </c>
      <c r="I35" s="393"/>
      <c r="J35" s="392">
        <f>IF(A35&lt;='Indicadores Financeiros'!$F$13,SUMIF('Relatório Custo'!$F:$F,"&lt;="&amp;$A35,'Relatório Custo'!$W:$W),0)</f>
        <v>0</v>
      </c>
      <c r="K35" s="393"/>
      <c r="L35" s="83"/>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row>
    <row r="36" spans="1:193" x14ac:dyDescent="0.25">
      <c r="A36" s="373">
        <v>10</v>
      </c>
      <c r="B36" s="374"/>
      <c r="C36" s="392">
        <f>IF(A36&lt;='Indicadores Financeiros'!$F$13,SUMIF('Relatório Custo'!$F:$F,"&lt;="&amp;$A36,'Relatório Custo'!$S:$S),0)</f>
        <v>0</v>
      </c>
      <c r="D36" s="394"/>
      <c r="E36" s="394"/>
      <c r="F36" s="394"/>
      <c r="G36" s="393"/>
      <c r="H36" s="392">
        <f>IF(A36&lt;='Indicadores Financeiros'!$F$13,SUMIF('Relatório Custo'!$F:$F,"&lt;="&amp;$A36,'Relatório Custo'!$V:$V),0)</f>
        <v>0</v>
      </c>
      <c r="I36" s="393"/>
      <c r="J36" s="392">
        <f>IF(A36&lt;='Indicadores Financeiros'!$F$13,SUMIF('Relatório Custo'!$F:$F,"&lt;="&amp;$A36,'Relatório Custo'!$W:$W),0)</f>
        <v>0</v>
      </c>
      <c r="K36" s="393"/>
      <c r="L36" s="83"/>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row>
    <row r="37" spans="1:193" x14ac:dyDescent="0.25">
      <c r="A37" s="373">
        <v>11</v>
      </c>
      <c r="B37" s="374"/>
      <c r="C37" s="392">
        <f>IF(A37&lt;='Indicadores Financeiros'!$F$13,SUMIF('Relatório Custo'!$F:$F,"&lt;="&amp;$A37,'Relatório Custo'!$S:$S),0)</f>
        <v>0</v>
      </c>
      <c r="D37" s="394"/>
      <c r="E37" s="394"/>
      <c r="F37" s="394"/>
      <c r="G37" s="393"/>
      <c r="H37" s="392">
        <f>IF(A37&lt;='Indicadores Financeiros'!$F$13,SUMIF('Relatório Custo'!$F:$F,"&lt;="&amp;$A37,'Relatório Custo'!$V:$V),0)</f>
        <v>0</v>
      </c>
      <c r="I37" s="393"/>
      <c r="J37" s="392">
        <f>IF(A37&lt;='Indicadores Financeiros'!$F$13,SUMIF('Relatório Custo'!$F:$F,"&lt;="&amp;$A37,'Relatório Custo'!$W:$W),0)</f>
        <v>0</v>
      </c>
      <c r="K37" s="393"/>
      <c r="L37" s="83"/>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row>
    <row r="38" spans="1:193" x14ac:dyDescent="0.25">
      <c r="A38" s="373">
        <v>12</v>
      </c>
      <c r="B38" s="374"/>
      <c r="C38" s="392">
        <f>IF(A38&lt;='Indicadores Financeiros'!$F$13,SUMIF('Relatório Custo'!$F:$F,"&lt;="&amp;$A38,'Relatório Custo'!$S:$S),0)</f>
        <v>0</v>
      </c>
      <c r="D38" s="394"/>
      <c r="E38" s="394"/>
      <c r="F38" s="394"/>
      <c r="G38" s="393"/>
      <c r="H38" s="392">
        <f>IF(A38&lt;='Indicadores Financeiros'!$F$13,SUMIF('Relatório Custo'!$F:$F,"&lt;="&amp;$A38,'Relatório Custo'!$V:$V),0)</f>
        <v>0</v>
      </c>
      <c r="I38" s="393"/>
      <c r="J38" s="392">
        <f>IF(A38&lt;='Indicadores Financeiros'!$F$13,SUMIF('Relatório Custo'!$F:$F,"&lt;="&amp;$A38,'Relatório Custo'!$W:$W),0)</f>
        <v>0</v>
      </c>
      <c r="K38" s="393"/>
      <c r="L38" s="83"/>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row>
    <row r="39" spans="1:193" x14ac:dyDescent="0.25">
      <c r="A39" s="373">
        <v>13</v>
      </c>
      <c r="B39" s="374"/>
      <c r="C39" s="392">
        <f>IF(A39&lt;='Indicadores Financeiros'!$F$13,SUMIF('Relatório Custo'!$F:$F,"&lt;="&amp;$A39,'Relatório Custo'!$S:$S),0)</f>
        <v>0</v>
      </c>
      <c r="D39" s="394"/>
      <c r="E39" s="394"/>
      <c r="F39" s="394"/>
      <c r="G39" s="393"/>
      <c r="H39" s="392">
        <f>IF(A39&lt;='Indicadores Financeiros'!$F$13,SUMIF('Relatório Custo'!$F:$F,"&lt;="&amp;$A39,'Relatório Custo'!$V:$V),0)</f>
        <v>0</v>
      </c>
      <c r="I39" s="393"/>
      <c r="J39" s="392">
        <f>IF(A39&lt;='Indicadores Financeiros'!$F$13,SUMIF('Relatório Custo'!$F:$F,"&lt;="&amp;$A39,'Relatório Custo'!$W:$W),0)</f>
        <v>0</v>
      </c>
      <c r="K39" s="393"/>
      <c r="L39" s="83"/>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row>
    <row r="40" spans="1:193" x14ac:dyDescent="0.25">
      <c r="A40" s="373">
        <v>14</v>
      </c>
      <c r="B40" s="374"/>
      <c r="C40" s="392">
        <f>IF(A40&lt;='Indicadores Financeiros'!$F$13,SUMIF('Relatório Custo'!$F:$F,"&lt;="&amp;$A40,'Relatório Custo'!$S:$S),0)</f>
        <v>0</v>
      </c>
      <c r="D40" s="394"/>
      <c r="E40" s="394"/>
      <c r="F40" s="394"/>
      <c r="G40" s="393"/>
      <c r="H40" s="392">
        <f>IF(A40&lt;='Indicadores Financeiros'!$F$13,SUMIF('Relatório Custo'!$F:$F,"&lt;="&amp;$A40,'Relatório Custo'!$V:$V),0)</f>
        <v>0</v>
      </c>
      <c r="I40" s="393"/>
      <c r="J40" s="392">
        <f>IF(A40&lt;='Indicadores Financeiros'!$F$13,SUMIF('Relatório Custo'!$F:$F,"&lt;="&amp;$A40,'Relatório Custo'!$W:$W),0)</f>
        <v>0</v>
      </c>
      <c r="K40" s="393"/>
      <c r="L40" s="83"/>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row>
    <row r="41" spans="1:193" x14ac:dyDescent="0.25">
      <c r="A41" s="373">
        <v>15</v>
      </c>
      <c r="B41" s="374"/>
      <c r="C41" s="392">
        <f>IF(A41&lt;='Indicadores Financeiros'!$F$13,SUMIF('Relatório Custo'!$F:$F,"&lt;="&amp;$A41,'Relatório Custo'!$S:$S),0)</f>
        <v>0</v>
      </c>
      <c r="D41" s="394"/>
      <c r="E41" s="394"/>
      <c r="F41" s="394"/>
      <c r="G41" s="393"/>
      <c r="H41" s="392">
        <f>IF(A41&lt;='Indicadores Financeiros'!$F$13,SUMIF('Relatório Custo'!$F:$F,"&lt;="&amp;$A41,'Relatório Custo'!$V:$V),0)</f>
        <v>0</v>
      </c>
      <c r="I41" s="393"/>
      <c r="J41" s="392">
        <f>IF(A41&lt;='Indicadores Financeiros'!$F$13,SUMIF('Relatório Custo'!$F:$F,"&lt;="&amp;$A41,'Relatório Custo'!$W:$W),0)</f>
        <v>0</v>
      </c>
      <c r="K41" s="393"/>
      <c r="L41" s="83"/>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row>
    <row r="42" spans="1:193" x14ac:dyDescent="0.25">
      <c r="A42" s="373">
        <v>16</v>
      </c>
      <c r="B42" s="374"/>
      <c r="C42" s="392">
        <f>IF(A42&lt;='Indicadores Financeiros'!$F$13,SUMIF('Relatório Custo'!$F:$F,"&lt;="&amp;$A42,'Relatório Custo'!$S:$S),0)</f>
        <v>0</v>
      </c>
      <c r="D42" s="394"/>
      <c r="E42" s="394"/>
      <c r="F42" s="394"/>
      <c r="G42" s="393"/>
      <c r="H42" s="392">
        <f>IF(A42&lt;='Indicadores Financeiros'!$F$13,SUMIF('Relatório Custo'!$F:$F,"&lt;="&amp;$A42,'Relatório Custo'!$V:$V),0)</f>
        <v>0</v>
      </c>
      <c r="I42" s="393"/>
      <c r="J42" s="392">
        <f>IF(A42&lt;='Indicadores Financeiros'!$F$13,SUMIF('Relatório Custo'!$F:$F,"&lt;="&amp;$A42,'Relatório Custo'!$W:$W),0)</f>
        <v>0</v>
      </c>
      <c r="K42" s="393"/>
      <c r="L42" s="83"/>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row>
    <row r="43" spans="1:193" x14ac:dyDescent="0.25">
      <c r="A43" s="373">
        <v>17</v>
      </c>
      <c r="B43" s="374"/>
      <c r="C43" s="392">
        <f>IF(A43&lt;='Indicadores Financeiros'!$F$13,SUMIF('Relatório Custo'!$F:$F,"&lt;="&amp;$A43,'Relatório Custo'!$S:$S),0)</f>
        <v>0</v>
      </c>
      <c r="D43" s="394"/>
      <c r="E43" s="394"/>
      <c r="F43" s="394"/>
      <c r="G43" s="393"/>
      <c r="H43" s="392">
        <f>IF(A43&lt;='Indicadores Financeiros'!$F$13,SUMIF('Relatório Custo'!$F:$F,"&lt;="&amp;$A43,'Relatório Custo'!$V:$V),0)</f>
        <v>0</v>
      </c>
      <c r="I43" s="393"/>
      <c r="J43" s="392">
        <f>IF(A43&lt;='Indicadores Financeiros'!$F$13,SUMIF('Relatório Custo'!$F:$F,"&lt;="&amp;$A43,'Relatório Custo'!$W:$W),0)</f>
        <v>0</v>
      </c>
      <c r="K43" s="393"/>
      <c r="L43" s="8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row>
    <row r="44" spans="1:193" x14ac:dyDescent="0.25">
      <c r="A44" s="373">
        <v>18</v>
      </c>
      <c r="B44" s="374"/>
      <c r="C44" s="392">
        <f>IF(A44&lt;='Indicadores Financeiros'!$F$13,SUMIF('Relatório Custo'!$F:$F,"&lt;="&amp;$A44,'Relatório Custo'!$S:$S),0)</f>
        <v>0</v>
      </c>
      <c r="D44" s="394"/>
      <c r="E44" s="394"/>
      <c r="F44" s="394"/>
      <c r="G44" s="393"/>
      <c r="H44" s="392">
        <f>IF(A44&lt;='Indicadores Financeiros'!$F$13,SUMIF('Relatório Custo'!$F:$F,"&lt;="&amp;$A44,'Relatório Custo'!$V:$V),0)</f>
        <v>0</v>
      </c>
      <c r="I44" s="393"/>
      <c r="J44" s="392">
        <f>IF(A44&lt;='Indicadores Financeiros'!$F$13,SUMIF('Relatório Custo'!$F:$F,"&lt;="&amp;$A44,'Relatório Custo'!$W:$W),0)</f>
        <v>0</v>
      </c>
      <c r="K44" s="393"/>
      <c r="L44" s="83"/>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row>
    <row r="45" spans="1:193" x14ac:dyDescent="0.25">
      <c r="A45" s="373">
        <v>19</v>
      </c>
      <c r="B45" s="374"/>
      <c r="C45" s="392">
        <f>IF(A45&lt;='Indicadores Financeiros'!$F$13,SUMIF('Relatório Custo'!$F:$F,"&lt;="&amp;$A45,'Relatório Custo'!$S:$S),0)</f>
        <v>0</v>
      </c>
      <c r="D45" s="394"/>
      <c r="E45" s="394"/>
      <c r="F45" s="394"/>
      <c r="G45" s="393"/>
      <c r="H45" s="392">
        <f>IF(A45&lt;='Indicadores Financeiros'!$F$13,SUMIF('Relatório Custo'!$F:$F,"&lt;="&amp;$A45,'Relatório Custo'!$V:$V),0)</f>
        <v>0</v>
      </c>
      <c r="I45" s="393"/>
      <c r="J45" s="392">
        <f>IF(A45&lt;='Indicadores Financeiros'!$F$13,SUMIF('Relatório Custo'!$F:$F,"&lt;="&amp;$A45,'Relatório Custo'!$W:$W),0)</f>
        <v>0</v>
      </c>
      <c r="K45" s="393"/>
      <c r="L45" s="83"/>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row>
    <row r="46" spans="1:193" x14ac:dyDescent="0.25">
      <c r="A46" s="373">
        <v>20</v>
      </c>
      <c r="B46" s="374"/>
      <c r="C46" s="392">
        <f>IF(A46&lt;='Indicadores Financeiros'!$F$13,SUMIF('Relatório Custo'!$F:$F,"&lt;="&amp;$A46,'Relatório Custo'!$S:$S),0)</f>
        <v>0</v>
      </c>
      <c r="D46" s="394"/>
      <c r="E46" s="394"/>
      <c r="F46" s="394"/>
      <c r="G46" s="393"/>
      <c r="H46" s="392">
        <f>IF(A46&lt;='Indicadores Financeiros'!$F$13,SUMIF('Relatório Custo'!$F:$F,"&lt;="&amp;$A46,'Relatório Custo'!$V:$V),0)</f>
        <v>0</v>
      </c>
      <c r="I46" s="393"/>
      <c r="J46" s="392">
        <f>IF(A46&lt;='Indicadores Financeiros'!$F$13,SUMIF('Relatório Custo'!$F:$F,"&lt;="&amp;$A46,'Relatório Custo'!$W:$W),0)</f>
        <v>0</v>
      </c>
      <c r="K46" s="393"/>
      <c r="L46" s="83"/>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row>
    <row r="47" spans="1:193" s="68" customFormat="1" x14ac:dyDescent="0.25">
      <c r="A47" s="373">
        <v>21</v>
      </c>
      <c r="B47" s="374"/>
      <c r="C47" s="392">
        <f>IF(A47&lt;='Indicadores Financeiros'!$F$13,SUMIF('Relatório Custo'!$F:$F,"&lt;="&amp;$A47,'Relatório Custo'!$S:$S),0)</f>
        <v>0</v>
      </c>
      <c r="D47" s="394"/>
      <c r="E47" s="394"/>
      <c r="F47" s="394"/>
      <c r="G47" s="393"/>
      <c r="H47" s="392">
        <f>IF(A47&lt;='Indicadores Financeiros'!$F$13,SUMIF('Relatório Custo'!$F:$F,"&lt;="&amp;$A47,'Relatório Custo'!$V:$V),0)</f>
        <v>0</v>
      </c>
      <c r="I47" s="393"/>
      <c r="J47" s="392">
        <f>IF(A47&lt;='Indicadores Financeiros'!$F$13,SUMIF('Relatório Custo'!$F:$F,"&lt;="&amp;$A47,'Relatório Custo'!$W:$W),0)</f>
        <v>0</v>
      </c>
      <c r="K47" s="393"/>
      <c r="L47" s="83"/>
    </row>
    <row r="48" spans="1:193" s="68" customFormat="1" x14ac:dyDescent="0.25">
      <c r="A48" s="373">
        <v>22</v>
      </c>
      <c r="B48" s="374"/>
      <c r="C48" s="392">
        <f>IF(A48&lt;='Indicadores Financeiros'!$F$13,SUMIF('Relatório Custo'!$F:$F,"&lt;="&amp;$A48,'Relatório Custo'!$S:$S),0)</f>
        <v>0</v>
      </c>
      <c r="D48" s="394"/>
      <c r="E48" s="394"/>
      <c r="F48" s="394"/>
      <c r="G48" s="393"/>
      <c r="H48" s="392">
        <f>IF(A48&lt;='Indicadores Financeiros'!$F$13,SUMIF('Relatório Custo'!$F:$F,"&lt;="&amp;$A48,'Relatório Custo'!$V:$V),0)</f>
        <v>0</v>
      </c>
      <c r="I48" s="393"/>
      <c r="J48" s="392">
        <f>IF(A48&lt;='Indicadores Financeiros'!$F$13,SUMIF('Relatório Custo'!$F:$F,"&lt;="&amp;$A48,'Relatório Custo'!$W:$W),0)</f>
        <v>0</v>
      </c>
      <c r="K48" s="393"/>
      <c r="L48" s="83"/>
    </row>
    <row r="49" spans="1:12" s="68" customFormat="1" x14ac:dyDescent="0.25">
      <c r="A49" s="373">
        <v>23</v>
      </c>
      <c r="B49" s="374"/>
      <c r="C49" s="392">
        <f>IF(A49&lt;='Indicadores Financeiros'!$F$13,SUMIF('Relatório Custo'!$F:$F,"&lt;="&amp;$A49,'Relatório Custo'!$S:$S),0)</f>
        <v>0</v>
      </c>
      <c r="D49" s="394"/>
      <c r="E49" s="394"/>
      <c r="F49" s="394"/>
      <c r="G49" s="393"/>
      <c r="H49" s="392">
        <f>IF(A49&lt;='Indicadores Financeiros'!$F$13,SUMIF('Relatório Custo'!$F:$F,"&lt;="&amp;$A49,'Relatório Custo'!$V:$V),0)</f>
        <v>0</v>
      </c>
      <c r="I49" s="393"/>
      <c r="J49" s="392">
        <f>IF(A49&lt;='Indicadores Financeiros'!$F$13,SUMIF('Relatório Custo'!$F:$F,"&lt;="&amp;$A49,'Relatório Custo'!$W:$W),0)</f>
        <v>0</v>
      </c>
      <c r="K49" s="393"/>
      <c r="L49" s="83"/>
    </row>
    <row r="50" spans="1:12" s="68" customFormat="1" x14ac:dyDescent="0.25">
      <c r="A50" s="373">
        <v>24</v>
      </c>
      <c r="B50" s="374"/>
      <c r="C50" s="392">
        <f>IF(A50&lt;='Indicadores Financeiros'!$F$13,SUMIF('Relatório Custo'!$F:$F,"&lt;="&amp;$A50,'Relatório Custo'!$S:$S),0)</f>
        <v>0</v>
      </c>
      <c r="D50" s="394"/>
      <c r="E50" s="394"/>
      <c r="F50" s="394"/>
      <c r="G50" s="393"/>
      <c r="H50" s="392">
        <f>IF(A50&lt;='Indicadores Financeiros'!$F$13,SUMIF('Relatório Custo'!$F:$F,"&lt;="&amp;$A50,'Relatório Custo'!$V:$V),0)</f>
        <v>0</v>
      </c>
      <c r="I50" s="393"/>
      <c r="J50" s="392">
        <f>IF(A50&lt;='Indicadores Financeiros'!$F$13,SUMIF('Relatório Custo'!$F:$F,"&lt;="&amp;$A50,'Relatório Custo'!$W:$W),0)</f>
        <v>0</v>
      </c>
      <c r="K50" s="393"/>
      <c r="L50" s="83"/>
    </row>
    <row r="51" spans="1:12" s="68" customFormat="1" x14ac:dyDescent="0.25">
      <c r="A51" s="373">
        <v>25</v>
      </c>
      <c r="B51" s="374"/>
      <c r="C51" s="392">
        <f>IF(A51&lt;='Indicadores Financeiros'!$F$13,SUMIF('Relatório Custo'!$F:$F,"&lt;="&amp;$A51,'Relatório Custo'!$S:$S),0)</f>
        <v>0</v>
      </c>
      <c r="D51" s="394"/>
      <c r="E51" s="394"/>
      <c r="F51" s="394"/>
      <c r="G51" s="393"/>
      <c r="H51" s="392">
        <f>IF(A51&lt;='Indicadores Financeiros'!$F$13,SUMIF('Relatório Custo'!$F:$F,"&lt;="&amp;$A51,'Relatório Custo'!$V:$V),0)</f>
        <v>0</v>
      </c>
      <c r="I51" s="393"/>
      <c r="J51" s="392">
        <f>IF(A51&lt;='Indicadores Financeiros'!$F$13,SUMIF('Relatório Custo'!$F:$F,"&lt;="&amp;$A51,'Relatório Custo'!$W:$W),0)</f>
        <v>0</v>
      </c>
      <c r="K51" s="393"/>
      <c r="L51" s="83"/>
    </row>
    <row r="52" spans="1:12" s="68" customFormat="1" x14ac:dyDescent="0.25">
      <c r="A52" s="373">
        <v>26</v>
      </c>
      <c r="B52" s="374"/>
      <c r="C52" s="392">
        <f>IF(A52&lt;='Indicadores Financeiros'!$F$13,SUMIF('Relatório Custo'!$F:$F,"&lt;="&amp;$A52,'Relatório Custo'!$S:$S),0)</f>
        <v>0</v>
      </c>
      <c r="D52" s="394"/>
      <c r="E52" s="394"/>
      <c r="F52" s="394"/>
      <c r="G52" s="393"/>
      <c r="H52" s="392">
        <f>IF(A52&lt;='Indicadores Financeiros'!$F$13,SUMIF('Relatório Custo'!$F:$F,"&lt;="&amp;$A52,'Relatório Custo'!$V:$V),0)</f>
        <v>0</v>
      </c>
      <c r="I52" s="393"/>
      <c r="J52" s="392">
        <f>IF(A52&lt;='Indicadores Financeiros'!$F$13,SUMIF('Relatório Custo'!$F:$F,"&lt;="&amp;$A52,'Relatório Custo'!$W:$W),0)</f>
        <v>0</v>
      </c>
      <c r="K52" s="393"/>
      <c r="L52" s="83"/>
    </row>
    <row r="53" spans="1:12" s="68" customFormat="1" x14ac:dyDescent="0.25">
      <c r="A53" s="373">
        <v>27</v>
      </c>
      <c r="B53" s="374"/>
      <c r="C53" s="392">
        <f>IF(A53&lt;='Indicadores Financeiros'!$F$13,SUMIF('Relatório Custo'!$F:$F,"&lt;="&amp;$A53,'Relatório Custo'!$S:$S),0)</f>
        <v>0</v>
      </c>
      <c r="D53" s="394"/>
      <c r="E53" s="394"/>
      <c r="F53" s="394"/>
      <c r="G53" s="393"/>
      <c r="H53" s="392">
        <f>IF(A53&lt;='Indicadores Financeiros'!$F$13,SUMIF('Relatório Custo'!$F:$F,"&lt;="&amp;$A53,'Relatório Custo'!$V:$V),0)</f>
        <v>0</v>
      </c>
      <c r="I53" s="393"/>
      <c r="J53" s="392">
        <f>IF(A53&lt;='Indicadores Financeiros'!$F$13,SUMIF('Relatório Custo'!$F:$F,"&lt;="&amp;$A53,'Relatório Custo'!$W:$W),0)</f>
        <v>0</v>
      </c>
      <c r="K53" s="393"/>
      <c r="L53" s="83"/>
    </row>
    <row r="54" spans="1:12" s="68" customFormat="1" x14ac:dyDescent="0.25">
      <c r="A54" s="373">
        <v>28</v>
      </c>
      <c r="B54" s="374"/>
      <c r="C54" s="392">
        <f>IF(A54&lt;='Indicadores Financeiros'!$F$13,SUMIF('Relatório Custo'!$F:$F,"&lt;="&amp;$A54,'Relatório Custo'!$S:$S),0)</f>
        <v>0</v>
      </c>
      <c r="D54" s="394"/>
      <c r="E54" s="394"/>
      <c r="F54" s="394"/>
      <c r="G54" s="393"/>
      <c r="H54" s="392">
        <f>IF(A54&lt;='Indicadores Financeiros'!$F$13,SUMIF('Relatório Custo'!$F:$F,"&lt;="&amp;$A54,'Relatório Custo'!$V:$V),0)</f>
        <v>0</v>
      </c>
      <c r="I54" s="393"/>
      <c r="J54" s="392">
        <f>IF(A54&lt;='Indicadores Financeiros'!$F$13,SUMIF('Relatório Custo'!$F:$F,"&lt;="&amp;$A54,'Relatório Custo'!$W:$W),0)</f>
        <v>0</v>
      </c>
      <c r="K54" s="393"/>
      <c r="L54" s="83"/>
    </row>
    <row r="55" spans="1:12" s="68" customFormat="1" x14ac:dyDescent="0.25">
      <c r="A55" s="373">
        <v>29</v>
      </c>
      <c r="B55" s="374"/>
      <c r="C55" s="392">
        <f>IF(A55&lt;='Indicadores Financeiros'!$F$13,SUMIF('Relatório Custo'!$F:$F,"&lt;="&amp;$A55,'Relatório Custo'!$S:$S),0)</f>
        <v>0</v>
      </c>
      <c r="D55" s="394"/>
      <c r="E55" s="394"/>
      <c r="F55" s="394"/>
      <c r="G55" s="393"/>
      <c r="H55" s="392">
        <f>IF(A55&lt;='Indicadores Financeiros'!$F$13,SUMIF('Relatório Custo'!$F:$F,"&lt;="&amp;$A55,'Relatório Custo'!$V:$V),0)</f>
        <v>0</v>
      </c>
      <c r="I55" s="393"/>
      <c r="J55" s="392">
        <f>IF(A55&lt;='Indicadores Financeiros'!$F$13,SUMIF('Relatório Custo'!$F:$F,"&lt;="&amp;$A55,'Relatório Custo'!$W:$W),0)</f>
        <v>0</v>
      </c>
      <c r="K55" s="393"/>
      <c r="L55" s="83"/>
    </row>
    <row r="56" spans="1:12" s="68" customFormat="1" x14ac:dyDescent="0.25">
      <c r="A56" s="373">
        <v>30</v>
      </c>
      <c r="B56" s="374"/>
      <c r="C56" s="392">
        <f>IF(A56&lt;='Indicadores Financeiros'!$F$13,SUMIF('Relatório Custo'!$F:$F,"&lt;="&amp;$A56,'Relatório Custo'!$S:$S),0)</f>
        <v>0</v>
      </c>
      <c r="D56" s="394"/>
      <c r="E56" s="394"/>
      <c r="F56" s="394"/>
      <c r="G56" s="393"/>
      <c r="H56" s="392">
        <f>IF(A56&lt;='Indicadores Financeiros'!$F$13,SUMIF('Relatório Custo'!$F:$F,"&lt;="&amp;$A56,'Relatório Custo'!$V:$V),0)</f>
        <v>0</v>
      </c>
      <c r="I56" s="393"/>
      <c r="J56" s="392">
        <f>IF(A56&lt;='Indicadores Financeiros'!$F$13,SUMIF('Relatório Custo'!$F:$F,"&lt;="&amp;$A56,'Relatório Custo'!$W:$W),0)</f>
        <v>0</v>
      </c>
      <c r="K56" s="393"/>
      <c r="L56" s="83"/>
    </row>
    <row r="57" spans="1:12" s="68" customFormat="1" ht="11.25" x14ac:dyDescent="0.25">
      <c r="A57" s="108" t="s">
        <v>178</v>
      </c>
      <c r="B57" s="108"/>
      <c r="C57" s="404">
        <f>ROUND(SUM(C27:G56),2)</f>
        <v>0</v>
      </c>
      <c r="D57" s="405"/>
      <c r="E57" s="405"/>
      <c r="F57" s="405"/>
      <c r="G57" s="406"/>
      <c r="H57" s="404">
        <f>ROUND(SUM(H27:I56),2)</f>
        <v>0</v>
      </c>
      <c r="I57" s="406"/>
      <c r="J57" s="404">
        <f>ROUND(SUM(J27:K56),2)</f>
        <v>0</v>
      </c>
      <c r="K57" s="406"/>
      <c r="L57" s="83"/>
    </row>
    <row r="58" spans="1:12" s="68" customFormat="1" ht="11.25" x14ac:dyDescent="0.25">
      <c r="C58" s="84"/>
      <c r="D58" s="141"/>
      <c r="E58" s="84"/>
      <c r="F58" s="84"/>
      <c r="G58" s="92">
        <f>C57-K13</f>
        <v>0</v>
      </c>
      <c r="H58" s="84"/>
      <c r="I58" s="92"/>
      <c r="J58" s="84"/>
      <c r="K58" s="92"/>
    </row>
    <row r="59" spans="1:12" s="68" customFormat="1" ht="11.25" x14ac:dyDescent="0.25">
      <c r="D59" s="142"/>
      <c r="K59" s="70"/>
    </row>
    <row r="60" spans="1:12" s="68" customFormat="1" ht="11.25" x14ac:dyDescent="0.25">
      <c r="D60" s="142"/>
    </row>
    <row r="61" spans="1:12" s="68" customFormat="1" ht="11.25" x14ac:dyDescent="0.25">
      <c r="D61" s="142"/>
    </row>
    <row r="62" spans="1:12" s="68" customFormat="1" ht="11.25" x14ac:dyDescent="0.25">
      <c r="D62" s="142"/>
    </row>
    <row r="63" spans="1:12" s="68" customFormat="1" ht="11.25" x14ac:dyDescent="0.25">
      <c r="D63" s="142"/>
    </row>
    <row r="64" spans="1:12" s="68" customFormat="1" ht="11.25" x14ac:dyDescent="0.25">
      <c r="D64" s="142"/>
    </row>
    <row r="65" spans="4:4" s="68" customFormat="1" ht="11.25" x14ac:dyDescent="0.25">
      <c r="D65" s="142"/>
    </row>
    <row r="66" spans="4:4" s="68" customFormat="1" ht="11.25" x14ac:dyDescent="0.25">
      <c r="D66" s="142"/>
    </row>
    <row r="67" spans="4:4" s="68" customFormat="1" ht="11.25" x14ac:dyDescent="0.25">
      <c r="D67" s="142"/>
    </row>
    <row r="68" spans="4:4" s="68" customFormat="1" ht="11.25" x14ac:dyDescent="0.25">
      <c r="D68" s="142"/>
    </row>
    <row r="69" spans="4:4" s="68" customFormat="1" ht="11.25" x14ac:dyDescent="0.25">
      <c r="D69" s="142"/>
    </row>
    <row r="70" spans="4:4" s="68" customFormat="1" ht="11.25" x14ac:dyDescent="0.25">
      <c r="D70" s="142"/>
    </row>
    <row r="71" spans="4:4" s="68" customFormat="1" ht="11.25" x14ac:dyDescent="0.25">
      <c r="D71" s="142"/>
    </row>
    <row r="72" spans="4:4" s="68" customFormat="1" ht="11.25" x14ac:dyDescent="0.25">
      <c r="D72" s="142"/>
    </row>
    <row r="73" spans="4:4" s="68" customFormat="1" ht="11.25" x14ac:dyDescent="0.25">
      <c r="D73" s="142"/>
    </row>
    <row r="74" spans="4:4" s="68" customFormat="1" ht="11.25" x14ac:dyDescent="0.25">
      <c r="D74" s="142"/>
    </row>
    <row r="75" spans="4:4" s="68" customFormat="1" ht="11.25" x14ac:dyDescent="0.25">
      <c r="D75" s="142"/>
    </row>
    <row r="76" spans="4:4" s="68" customFormat="1" ht="11.25" x14ac:dyDescent="0.25">
      <c r="D76" s="142"/>
    </row>
    <row r="77" spans="4:4" s="68" customFormat="1" ht="11.25" x14ac:dyDescent="0.25">
      <c r="D77" s="142"/>
    </row>
    <row r="78" spans="4:4" s="68" customFormat="1" ht="11.25" x14ac:dyDescent="0.25">
      <c r="D78" s="142"/>
    </row>
    <row r="79" spans="4:4" s="68" customFormat="1" ht="11.25" x14ac:dyDescent="0.25">
      <c r="D79" s="142"/>
    </row>
    <row r="80" spans="4:4" s="68" customFormat="1" ht="11.25" x14ac:dyDescent="0.25">
      <c r="D80" s="142"/>
    </row>
    <row r="81" spans="4:4" s="68" customFormat="1" ht="11.25" x14ac:dyDescent="0.25">
      <c r="D81" s="142"/>
    </row>
    <row r="82" spans="4:4" s="68" customFormat="1" ht="11.25" x14ac:dyDescent="0.25">
      <c r="D82" s="142"/>
    </row>
    <row r="83" spans="4:4" s="68" customFormat="1" ht="11.25" x14ac:dyDescent="0.25">
      <c r="D83" s="142"/>
    </row>
    <row r="84" spans="4:4" s="68" customFormat="1" ht="11.25" x14ac:dyDescent="0.25">
      <c r="D84" s="142"/>
    </row>
    <row r="85" spans="4:4" s="68" customFormat="1" ht="11.25" x14ac:dyDescent="0.25">
      <c r="D85" s="142"/>
    </row>
    <row r="86" spans="4:4" s="68" customFormat="1" ht="11.25" x14ac:dyDescent="0.25">
      <c r="D86" s="142"/>
    </row>
    <row r="87" spans="4:4" s="68" customFormat="1" ht="11.25" x14ac:dyDescent="0.25">
      <c r="D87" s="142"/>
    </row>
    <row r="88" spans="4:4" s="68" customFormat="1" ht="11.25" x14ac:dyDescent="0.25">
      <c r="D88" s="142"/>
    </row>
    <row r="89" spans="4:4" s="68" customFormat="1" ht="11.25" x14ac:dyDescent="0.25">
      <c r="D89" s="142"/>
    </row>
    <row r="90" spans="4:4" s="68" customFormat="1" ht="11.25" x14ac:dyDescent="0.25">
      <c r="D90" s="142"/>
    </row>
    <row r="91" spans="4:4" s="68" customFormat="1" ht="11.25" x14ac:dyDescent="0.25">
      <c r="D91" s="142"/>
    </row>
    <row r="92" spans="4:4" s="68" customFormat="1" ht="11.25" x14ac:dyDescent="0.25">
      <c r="D92" s="142"/>
    </row>
    <row r="93" spans="4:4" s="68" customFormat="1" ht="11.25" x14ac:dyDescent="0.25">
      <c r="D93" s="142"/>
    </row>
    <row r="94" spans="4:4" s="68" customFormat="1" ht="11.25" x14ac:dyDescent="0.25">
      <c r="D94" s="142"/>
    </row>
    <row r="95" spans="4:4" s="68" customFormat="1" ht="11.25" x14ac:dyDescent="0.25">
      <c r="D95" s="142"/>
    </row>
    <row r="96" spans="4:4" s="68" customFormat="1" ht="11.25" x14ac:dyDescent="0.25">
      <c r="D96" s="142"/>
    </row>
    <row r="97" spans="4:4" s="68" customFormat="1" ht="11.25" x14ac:dyDescent="0.25">
      <c r="D97" s="142"/>
    </row>
    <row r="98" spans="4:4" s="68" customFormat="1" ht="11.25" x14ac:dyDescent="0.25">
      <c r="D98" s="142"/>
    </row>
    <row r="99" spans="4:4" s="68" customFormat="1" ht="11.25" x14ac:dyDescent="0.25">
      <c r="D99" s="142"/>
    </row>
    <row r="100" spans="4:4" s="68" customFormat="1" ht="11.25" x14ac:dyDescent="0.25">
      <c r="D100" s="142"/>
    </row>
    <row r="101" spans="4:4" s="68" customFormat="1" ht="11.25" x14ac:dyDescent="0.25">
      <c r="D101" s="142"/>
    </row>
    <row r="102" spans="4:4" s="68" customFormat="1" ht="11.25" x14ac:dyDescent="0.25">
      <c r="D102" s="142"/>
    </row>
    <row r="103" spans="4:4" s="68" customFormat="1" ht="11.25" x14ac:dyDescent="0.25">
      <c r="D103" s="142"/>
    </row>
    <row r="104" spans="4:4" s="68" customFormat="1" ht="11.25" x14ac:dyDescent="0.25">
      <c r="D104" s="142"/>
    </row>
    <row r="105" spans="4:4" s="68" customFormat="1" ht="11.25" x14ac:dyDescent="0.25">
      <c r="D105" s="142"/>
    </row>
    <row r="106" spans="4:4" s="68" customFormat="1" ht="11.25" x14ac:dyDescent="0.25">
      <c r="D106" s="142"/>
    </row>
    <row r="107" spans="4:4" s="68" customFormat="1" ht="11.25" x14ac:dyDescent="0.25">
      <c r="D107" s="142"/>
    </row>
    <row r="108" spans="4:4" s="68" customFormat="1" ht="11.25" x14ac:dyDescent="0.25">
      <c r="D108" s="142"/>
    </row>
    <row r="109" spans="4:4" s="68" customFormat="1" ht="11.25" x14ac:dyDescent="0.25">
      <c r="D109" s="142"/>
    </row>
    <row r="110" spans="4:4" s="68" customFormat="1" ht="11.25" x14ac:dyDescent="0.25">
      <c r="D110" s="142"/>
    </row>
    <row r="111" spans="4:4" s="68" customFormat="1" ht="11.25" x14ac:dyDescent="0.25">
      <c r="D111" s="142"/>
    </row>
    <row r="112" spans="4:4" s="68" customFormat="1" ht="11.25" x14ac:dyDescent="0.25">
      <c r="D112" s="142"/>
    </row>
    <row r="113" spans="4:4" s="68" customFormat="1" ht="11.25" x14ac:dyDescent="0.25">
      <c r="D113" s="142"/>
    </row>
    <row r="114" spans="4:4" s="68" customFormat="1" ht="11.25" x14ac:dyDescent="0.25">
      <c r="D114" s="142"/>
    </row>
    <row r="115" spans="4:4" s="68" customFormat="1" ht="11.25" x14ac:dyDescent="0.25">
      <c r="D115" s="142"/>
    </row>
    <row r="116" spans="4:4" s="68" customFormat="1" ht="11.25" x14ac:dyDescent="0.25">
      <c r="D116" s="142"/>
    </row>
    <row r="117" spans="4:4" s="68" customFormat="1" ht="11.25" x14ac:dyDescent="0.25">
      <c r="D117" s="142"/>
    </row>
    <row r="118" spans="4:4" s="68" customFormat="1" ht="11.25" x14ac:dyDescent="0.25">
      <c r="D118" s="142"/>
    </row>
    <row r="119" spans="4:4" s="68" customFormat="1" ht="11.25" x14ac:dyDescent="0.25">
      <c r="D119" s="142"/>
    </row>
    <row r="120" spans="4:4" s="68" customFormat="1" ht="11.25" x14ac:dyDescent="0.25">
      <c r="D120" s="142"/>
    </row>
    <row r="121" spans="4:4" s="68" customFormat="1" ht="11.25" x14ac:dyDescent="0.25">
      <c r="D121" s="142"/>
    </row>
    <row r="122" spans="4:4" s="68" customFormat="1" ht="11.25" x14ac:dyDescent="0.25">
      <c r="D122" s="142"/>
    </row>
    <row r="123" spans="4:4" s="68" customFormat="1" ht="11.25" x14ac:dyDescent="0.25">
      <c r="D123" s="142"/>
    </row>
    <row r="124" spans="4:4" s="68" customFormat="1" ht="11.25" x14ac:dyDescent="0.25">
      <c r="D124" s="142"/>
    </row>
    <row r="125" spans="4:4" s="68" customFormat="1" ht="11.25" x14ac:dyDescent="0.25">
      <c r="D125" s="142"/>
    </row>
    <row r="126" spans="4:4" s="68" customFormat="1" ht="11.25" x14ac:dyDescent="0.25">
      <c r="D126" s="142"/>
    </row>
    <row r="127" spans="4:4" s="68" customFormat="1" ht="11.25" x14ac:dyDescent="0.25">
      <c r="D127" s="142"/>
    </row>
    <row r="128" spans="4:4" s="68" customFormat="1" ht="11.25" x14ac:dyDescent="0.25">
      <c r="D128" s="142"/>
    </row>
    <row r="129" spans="4:4" s="68" customFormat="1" ht="11.25" x14ac:dyDescent="0.25">
      <c r="D129" s="142"/>
    </row>
    <row r="130" spans="4:4" s="68" customFormat="1" ht="11.25" x14ac:dyDescent="0.25">
      <c r="D130" s="142"/>
    </row>
    <row r="131" spans="4:4" s="68" customFormat="1" ht="11.25" x14ac:dyDescent="0.25">
      <c r="D131" s="142"/>
    </row>
    <row r="132" spans="4:4" s="68" customFormat="1" ht="11.25" x14ac:dyDescent="0.25">
      <c r="D132" s="142"/>
    </row>
    <row r="133" spans="4:4" s="68" customFormat="1" ht="11.25" x14ac:dyDescent="0.25">
      <c r="D133" s="142"/>
    </row>
    <row r="134" spans="4:4" s="68" customFormat="1" ht="11.25" x14ac:dyDescent="0.25">
      <c r="D134" s="142"/>
    </row>
    <row r="135" spans="4:4" s="68" customFormat="1" ht="11.25" x14ac:dyDescent="0.25">
      <c r="D135" s="142"/>
    </row>
    <row r="136" spans="4:4" s="68" customFormat="1" ht="11.25" x14ac:dyDescent="0.25">
      <c r="D136" s="142"/>
    </row>
    <row r="137" spans="4:4" s="68" customFormat="1" ht="11.25" x14ac:dyDescent="0.25">
      <c r="D137" s="142"/>
    </row>
    <row r="138" spans="4:4" s="68" customFormat="1" ht="11.25" x14ac:dyDescent="0.25">
      <c r="D138" s="142"/>
    </row>
    <row r="139" spans="4:4" s="68" customFormat="1" ht="11.25" x14ac:dyDescent="0.25">
      <c r="D139" s="142"/>
    </row>
    <row r="140" spans="4:4" s="68" customFormat="1" ht="11.25" x14ac:dyDescent="0.25">
      <c r="D140" s="142"/>
    </row>
    <row r="141" spans="4:4" s="68" customFormat="1" ht="11.25" x14ac:dyDescent="0.25">
      <c r="D141" s="142"/>
    </row>
    <row r="142" spans="4:4" s="68" customFormat="1" ht="11.25" x14ac:dyDescent="0.25">
      <c r="D142" s="142"/>
    </row>
    <row r="143" spans="4:4" s="68" customFormat="1" ht="11.25" x14ac:dyDescent="0.25">
      <c r="D143" s="142"/>
    </row>
    <row r="144" spans="4:4" s="68" customFormat="1" ht="11.25" x14ac:dyDescent="0.25">
      <c r="D144" s="142"/>
    </row>
    <row r="145" spans="4:4" s="68" customFormat="1" ht="11.25" x14ac:dyDescent="0.25">
      <c r="D145" s="142"/>
    </row>
    <row r="146" spans="4:4" s="68" customFormat="1" ht="11.25" x14ac:dyDescent="0.25">
      <c r="D146" s="142"/>
    </row>
    <row r="147" spans="4:4" s="68" customFormat="1" ht="11.25" x14ac:dyDescent="0.25">
      <c r="D147" s="142"/>
    </row>
    <row r="148" spans="4:4" s="68" customFormat="1" ht="11.25" x14ac:dyDescent="0.25">
      <c r="D148" s="142"/>
    </row>
    <row r="149" spans="4:4" s="68" customFormat="1" ht="11.25" x14ac:dyDescent="0.25">
      <c r="D149" s="142"/>
    </row>
    <row r="150" spans="4:4" s="68" customFormat="1" ht="11.25" x14ac:dyDescent="0.25">
      <c r="D150" s="142"/>
    </row>
    <row r="151" spans="4:4" s="68" customFormat="1" ht="11.25" x14ac:dyDescent="0.25">
      <c r="D151" s="142"/>
    </row>
    <row r="152" spans="4:4" s="68" customFormat="1" ht="11.25" x14ac:dyDescent="0.25">
      <c r="D152" s="142"/>
    </row>
    <row r="153" spans="4:4" s="68" customFormat="1" ht="11.25" x14ac:dyDescent="0.25">
      <c r="D153" s="142"/>
    </row>
    <row r="154" spans="4:4" s="68" customFormat="1" ht="11.25" x14ac:dyDescent="0.25">
      <c r="D154" s="142"/>
    </row>
    <row r="155" spans="4:4" s="68" customFormat="1" ht="11.25" x14ac:dyDescent="0.25">
      <c r="D155" s="142"/>
    </row>
    <row r="156" spans="4:4" s="68" customFormat="1" ht="11.25" x14ac:dyDescent="0.25">
      <c r="D156" s="142"/>
    </row>
    <row r="157" spans="4:4" s="68" customFormat="1" ht="11.25" x14ac:dyDescent="0.25">
      <c r="D157" s="142"/>
    </row>
    <row r="158" spans="4:4" s="68" customFormat="1" ht="11.25" x14ac:dyDescent="0.25">
      <c r="D158" s="142"/>
    </row>
    <row r="159" spans="4:4" s="68" customFormat="1" ht="11.25" x14ac:dyDescent="0.25">
      <c r="D159" s="142"/>
    </row>
    <row r="160" spans="4:4" s="68" customFormat="1" ht="11.25" x14ac:dyDescent="0.25">
      <c r="D160" s="142"/>
    </row>
    <row r="161" spans="4:4" s="68" customFormat="1" ht="11.25" x14ac:dyDescent="0.25">
      <c r="D161" s="142"/>
    </row>
    <row r="162" spans="4:4" s="68" customFormat="1" ht="11.25" x14ac:dyDescent="0.25">
      <c r="D162" s="142"/>
    </row>
    <row r="163" spans="4:4" s="68" customFormat="1" ht="11.25" x14ac:dyDescent="0.25">
      <c r="D163" s="142"/>
    </row>
    <row r="164" spans="4:4" s="68" customFormat="1" ht="11.25" x14ac:dyDescent="0.25">
      <c r="D164" s="142"/>
    </row>
    <row r="165" spans="4:4" s="68" customFormat="1" ht="11.25" x14ac:dyDescent="0.25">
      <c r="D165" s="142"/>
    </row>
    <row r="166" spans="4:4" s="68" customFormat="1" ht="11.25" x14ac:dyDescent="0.25">
      <c r="D166" s="142"/>
    </row>
    <row r="167" spans="4:4" s="68" customFormat="1" ht="11.25" x14ac:dyDescent="0.25">
      <c r="D167" s="142"/>
    </row>
    <row r="168" spans="4:4" s="68" customFormat="1" ht="11.25" x14ac:dyDescent="0.25">
      <c r="D168" s="142"/>
    </row>
    <row r="169" spans="4:4" s="68" customFormat="1" ht="11.25" x14ac:dyDescent="0.25">
      <c r="D169" s="142"/>
    </row>
    <row r="170" spans="4:4" s="68" customFormat="1" ht="11.25" x14ac:dyDescent="0.25">
      <c r="D170" s="142"/>
    </row>
    <row r="171" spans="4:4" s="68" customFormat="1" ht="11.25" x14ac:dyDescent="0.25">
      <c r="D171" s="142"/>
    </row>
    <row r="172" spans="4:4" s="68" customFormat="1" ht="11.25" x14ac:dyDescent="0.25">
      <c r="D172" s="142"/>
    </row>
    <row r="173" spans="4:4" s="68" customFormat="1" ht="11.25" x14ac:dyDescent="0.25">
      <c r="D173" s="142"/>
    </row>
    <row r="174" spans="4:4" s="68" customFormat="1" ht="11.25" x14ac:dyDescent="0.25">
      <c r="D174" s="142"/>
    </row>
    <row r="175" spans="4:4" s="68" customFormat="1" ht="11.25" x14ac:dyDescent="0.25">
      <c r="D175" s="142"/>
    </row>
    <row r="176" spans="4:4" s="68" customFormat="1" ht="11.25" x14ac:dyDescent="0.25">
      <c r="D176" s="142"/>
    </row>
    <row r="177" spans="4:4" s="68" customFormat="1" ht="11.25" x14ac:dyDescent="0.25">
      <c r="D177" s="142"/>
    </row>
    <row r="178" spans="4:4" s="68" customFormat="1" ht="11.25" x14ac:dyDescent="0.25">
      <c r="D178" s="142"/>
    </row>
    <row r="179" spans="4:4" s="68" customFormat="1" ht="11.25" x14ac:dyDescent="0.25">
      <c r="D179" s="142"/>
    </row>
    <row r="180" spans="4:4" s="68" customFormat="1" ht="11.25" x14ac:dyDescent="0.25">
      <c r="D180" s="142"/>
    </row>
    <row r="181" spans="4:4" s="68" customFormat="1" ht="11.25" x14ac:dyDescent="0.25">
      <c r="D181" s="142"/>
    </row>
    <row r="182" spans="4:4" s="68" customFormat="1" ht="11.25" x14ac:dyDescent="0.25">
      <c r="D182" s="142"/>
    </row>
    <row r="183" spans="4:4" s="68" customFormat="1" ht="11.25" x14ac:dyDescent="0.25">
      <c r="D183" s="142"/>
    </row>
    <row r="184" spans="4:4" s="68" customFormat="1" ht="11.25" x14ac:dyDescent="0.25">
      <c r="D184" s="142"/>
    </row>
    <row r="185" spans="4:4" s="68" customFormat="1" ht="11.25" x14ac:dyDescent="0.25">
      <c r="D185" s="142"/>
    </row>
    <row r="186" spans="4:4" s="68" customFormat="1" ht="11.25" x14ac:dyDescent="0.25">
      <c r="D186" s="142"/>
    </row>
    <row r="187" spans="4:4" s="68" customFormat="1" ht="11.25" x14ac:dyDescent="0.25">
      <c r="D187" s="142"/>
    </row>
    <row r="188" spans="4:4" s="68" customFormat="1" ht="11.25" x14ac:dyDescent="0.25">
      <c r="D188" s="142"/>
    </row>
    <row r="189" spans="4:4" s="68" customFormat="1" ht="11.25" x14ac:dyDescent="0.25">
      <c r="D189" s="142"/>
    </row>
    <row r="190" spans="4:4" s="68" customFormat="1" ht="11.25" x14ac:dyDescent="0.25">
      <c r="D190" s="142"/>
    </row>
    <row r="191" spans="4:4" s="68" customFormat="1" ht="11.25" x14ac:dyDescent="0.25">
      <c r="D191" s="142"/>
    </row>
    <row r="192" spans="4:4" s="68" customFormat="1" ht="11.25" x14ac:dyDescent="0.25">
      <c r="D192" s="142"/>
    </row>
    <row r="193" spans="4:4" s="68" customFormat="1" ht="11.25" x14ac:dyDescent="0.25">
      <c r="D193" s="142"/>
    </row>
    <row r="194" spans="4:4" s="68" customFormat="1" ht="11.25" x14ac:dyDescent="0.25">
      <c r="D194" s="142"/>
    </row>
    <row r="195" spans="4:4" s="68" customFormat="1" ht="11.25" x14ac:dyDescent="0.25">
      <c r="D195" s="142"/>
    </row>
    <row r="196" spans="4:4" s="68" customFormat="1" ht="11.25" x14ac:dyDescent="0.25">
      <c r="D196" s="142"/>
    </row>
    <row r="197" spans="4:4" s="68" customFormat="1" ht="11.25" x14ac:dyDescent="0.25">
      <c r="D197" s="142"/>
    </row>
    <row r="198" spans="4:4" s="68" customFormat="1" ht="11.25" x14ac:dyDescent="0.25">
      <c r="D198" s="142"/>
    </row>
    <row r="199" spans="4:4" s="68" customFormat="1" ht="11.25" x14ac:dyDescent="0.25">
      <c r="D199" s="142"/>
    </row>
    <row r="200" spans="4:4" s="68" customFormat="1" ht="11.25" x14ac:dyDescent="0.25">
      <c r="D200" s="142"/>
    </row>
    <row r="201" spans="4:4" s="68" customFormat="1" ht="11.25" x14ac:dyDescent="0.25">
      <c r="D201" s="142"/>
    </row>
    <row r="202" spans="4:4" s="68" customFormat="1" ht="11.25" x14ac:dyDescent="0.25">
      <c r="D202" s="142"/>
    </row>
    <row r="203" spans="4:4" s="68" customFormat="1" ht="11.25" x14ac:dyDescent="0.25">
      <c r="D203" s="142"/>
    </row>
    <row r="204" spans="4:4" s="68" customFormat="1" ht="11.25" x14ac:dyDescent="0.25">
      <c r="D204" s="142"/>
    </row>
    <row r="205" spans="4:4" s="68" customFormat="1" ht="11.25" x14ac:dyDescent="0.25">
      <c r="D205" s="142"/>
    </row>
    <row r="206" spans="4:4" s="68" customFormat="1" ht="11.25" x14ac:dyDescent="0.25">
      <c r="D206" s="142"/>
    </row>
    <row r="207" spans="4:4" s="68" customFormat="1" ht="11.25" x14ac:dyDescent="0.25">
      <c r="D207" s="142"/>
    </row>
    <row r="208" spans="4:4" s="68" customFormat="1" ht="11.25" x14ac:dyDescent="0.25">
      <c r="D208" s="142"/>
    </row>
    <row r="209" spans="4:4" s="68" customFormat="1" ht="11.25" x14ac:dyDescent="0.25">
      <c r="D209" s="142"/>
    </row>
    <row r="210" spans="4:4" s="68" customFormat="1" ht="11.25" x14ac:dyDescent="0.25">
      <c r="D210" s="142"/>
    </row>
    <row r="211" spans="4:4" s="68" customFormat="1" ht="11.25" x14ac:dyDescent="0.25">
      <c r="D211" s="142"/>
    </row>
    <row r="212" spans="4:4" s="68" customFormat="1" ht="11.25" x14ac:dyDescent="0.25">
      <c r="D212" s="142"/>
    </row>
    <row r="213" spans="4:4" s="68" customFormat="1" ht="11.25" x14ac:dyDescent="0.25">
      <c r="D213" s="142"/>
    </row>
    <row r="214" spans="4:4" s="68" customFormat="1" ht="11.25" x14ac:dyDescent="0.25">
      <c r="D214" s="142"/>
    </row>
    <row r="215" spans="4:4" s="68" customFormat="1" ht="11.25" x14ac:dyDescent="0.25">
      <c r="D215" s="142"/>
    </row>
    <row r="216" spans="4:4" s="68" customFormat="1" ht="11.25" x14ac:dyDescent="0.25">
      <c r="D216" s="142"/>
    </row>
    <row r="217" spans="4:4" s="68" customFormat="1" ht="11.25" x14ac:dyDescent="0.25">
      <c r="D217" s="142"/>
    </row>
    <row r="218" spans="4:4" s="68" customFormat="1" ht="11.25" x14ac:dyDescent="0.25">
      <c r="D218" s="142"/>
    </row>
    <row r="219" spans="4:4" s="68" customFormat="1" ht="11.25" x14ac:dyDescent="0.25">
      <c r="D219" s="142"/>
    </row>
    <row r="220" spans="4:4" s="68" customFormat="1" ht="11.25" x14ac:dyDescent="0.25">
      <c r="D220" s="142"/>
    </row>
    <row r="221" spans="4:4" s="68" customFormat="1" ht="11.25" x14ac:dyDescent="0.25">
      <c r="D221" s="142"/>
    </row>
    <row r="222" spans="4:4" s="68" customFormat="1" ht="11.25" x14ac:dyDescent="0.25">
      <c r="D222" s="142"/>
    </row>
    <row r="223" spans="4:4" s="68" customFormat="1" ht="11.25" x14ac:dyDescent="0.25">
      <c r="D223" s="142"/>
    </row>
    <row r="224" spans="4:4" s="68" customFormat="1" ht="11.25" x14ac:dyDescent="0.25">
      <c r="D224" s="142"/>
    </row>
    <row r="225" spans="4:4" s="68" customFormat="1" ht="11.25" x14ac:dyDescent="0.25">
      <c r="D225" s="142"/>
    </row>
    <row r="226" spans="4:4" s="68" customFormat="1" ht="11.25" x14ac:dyDescent="0.25">
      <c r="D226" s="142"/>
    </row>
    <row r="227" spans="4:4" s="68" customFormat="1" ht="11.25" x14ac:dyDescent="0.25">
      <c r="D227" s="142"/>
    </row>
    <row r="228" spans="4:4" s="68" customFormat="1" ht="11.25" x14ac:dyDescent="0.25">
      <c r="D228" s="142"/>
    </row>
    <row r="229" spans="4:4" s="68" customFormat="1" ht="11.25" x14ac:dyDescent="0.25">
      <c r="D229" s="142"/>
    </row>
    <row r="230" spans="4:4" s="68" customFormat="1" ht="11.25" x14ac:dyDescent="0.25">
      <c r="D230" s="142"/>
    </row>
    <row r="231" spans="4:4" s="68" customFormat="1" ht="11.25" x14ac:dyDescent="0.25">
      <c r="D231" s="142"/>
    </row>
    <row r="232" spans="4:4" s="68" customFormat="1" ht="11.25" x14ac:dyDescent="0.25">
      <c r="D232" s="142"/>
    </row>
    <row r="233" spans="4:4" s="68" customFormat="1" ht="11.25" x14ac:dyDescent="0.25">
      <c r="D233" s="142"/>
    </row>
    <row r="234" spans="4:4" s="68" customFormat="1" ht="11.25" x14ac:dyDescent="0.25">
      <c r="D234" s="142"/>
    </row>
    <row r="235" spans="4:4" s="68" customFormat="1" ht="11.25" x14ac:dyDescent="0.25">
      <c r="D235" s="142"/>
    </row>
    <row r="236" spans="4:4" s="68" customFormat="1" ht="11.25" x14ac:dyDescent="0.25">
      <c r="D236" s="142"/>
    </row>
    <row r="237" spans="4:4" s="68" customFormat="1" ht="11.25" x14ac:dyDescent="0.25">
      <c r="D237" s="142"/>
    </row>
    <row r="238" spans="4:4" s="68" customFormat="1" ht="11.25" x14ac:dyDescent="0.25">
      <c r="D238" s="142"/>
    </row>
    <row r="239" spans="4:4" s="68" customFormat="1" ht="11.25" x14ac:dyDescent="0.25">
      <c r="D239" s="142"/>
    </row>
    <row r="240" spans="4:4" s="68" customFormat="1" ht="11.25" x14ac:dyDescent="0.25">
      <c r="D240" s="142"/>
    </row>
    <row r="241" spans="4:4" s="68" customFormat="1" ht="11.25" x14ac:dyDescent="0.25">
      <c r="D241" s="142"/>
    </row>
    <row r="242" spans="4:4" s="68" customFormat="1" ht="11.25" x14ac:dyDescent="0.25">
      <c r="D242" s="142"/>
    </row>
    <row r="243" spans="4:4" s="68" customFormat="1" ht="11.25" x14ac:dyDescent="0.25">
      <c r="D243" s="142"/>
    </row>
    <row r="244" spans="4:4" s="68" customFormat="1" ht="11.25" x14ac:dyDescent="0.25">
      <c r="D244" s="142"/>
    </row>
    <row r="245" spans="4:4" s="68" customFormat="1" ht="11.25" x14ac:dyDescent="0.25">
      <c r="D245" s="142"/>
    </row>
    <row r="246" spans="4:4" s="68" customFormat="1" ht="11.25" x14ac:dyDescent="0.25">
      <c r="D246" s="142"/>
    </row>
    <row r="247" spans="4:4" s="68" customFormat="1" ht="11.25" x14ac:dyDescent="0.25">
      <c r="D247" s="142"/>
    </row>
    <row r="248" spans="4:4" s="68" customFormat="1" ht="11.25" x14ac:dyDescent="0.25">
      <c r="D248" s="142"/>
    </row>
    <row r="249" spans="4:4" s="68" customFormat="1" ht="11.25" x14ac:dyDescent="0.25">
      <c r="D249" s="142"/>
    </row>
    <row r="250" spans="4:4" s="68" customFormat="1" ht="11.25" x14ac:dyDescent="0.25">
      <c r="D250" s="142"/>
    </row>
    <row r="251" spans="4:4" s="68" customFormat="1" ht="11.25" x14ac:dyDescent="0.25">
      <c r="D251" s="142"/>
    </row>
    <row r="252" spans="4:4" s="68" customFormat="1" ht="11.25" x14ac:dyDescent="0.25">
      <c r="D252" s="142"/>
    </row>
    <row r="253" spans="4:4" s="68" customFormat="1" ht="11.25" x14ac:dyDescent="0.25">
      <c r="D253" s="142"/>
    </row>
    <row r="254" spans="4:4" s="68" customFormat="1" ht="11.25" x14ac:dyDescent="0.25">
      <c r="D254" s="142"/>
    </row>
    <row r="255" spans="4:4" s="68" customFormat="1" ht="11.25" x14ac:dyDescent="0.25">
      <c r="D255" s="142"/>
    </row>
    <row r="256" spans="4:4" s="68" customFormat="1" ht="11.25" x14ac:dyDescent="0.25">
      <c r="D256" s="142"/>
    </row>
    <row r="257" spans="4:4" s="68" customFormat="1" ht="11.25" x14ac:dyDescent="0.25">
      <c r="D257" s="142"/>
    </row>
    <row r="258" spans="4:4" s="68" customFormat="1" ht="11.25" x14ac:dyDescent="0.25">
      <c r="D258" s="142"/>
    </row>
    <row r="259" spans="4:4" s="68" customFormat="1" ht="11.25" x14ac:dyDescent="0.25">
      <c r="D259" s="142"/>
    </row>
    <row r="260" spans="4:4" s="68" customFormat="1" ht="11.25" x14ac:dyDescent="0.25">
      <c r="D260" s="142"/>
    </row>
    <row r="261" spans="4:4" s="68" customFormat="1" ht="11.25" x14ac:dyDescent="0.25">
      <c r="D261" s="142"/>
    </row>
    <row r="262" spans="4:4" s="68" customFormat="1" ht="11.25" x14ac:dyDescent="0.25">
      <c r="D262" s="142"/>
    </row>
    <row r="263" spans="4:4" s="68" customFormat="1" ht="11.25" x14ac:dyDescent="0.25">
      <c r="D263" s="142"/>
    </row>
    <row r="264" spans="4:4" s="68" customFormat="1" ht="11.25" x14ac:dyDescent="0.25">
      <c r="D264" s="142"/>
    </row>
    <row r="265" spans="4:4" s="68" customFormat="1" ht="11.25" x14ac:dyDescent="0.25">
      <c r="D265" s="142"/>
    </row>
    <row r="266" spans="4:4" s="68" customFormat="1" ht="11.25" x14ac:dyDescent="0.25">
      <c r="D266" s="142"/>
    </row>
    <row r="267" spans="4:4" s="68" customFormat="1" ht="11.25" x14ac:dyDescent="0.25">
      <c r="D267" s="142"/>
    </row>
    <row r="268" spans="4:4" s="68" customFormat="1" ht="11.25" x14ac:dyDescent="0.25">
      <c r="D268" s="142"/>
    </row>
    <row r="269" spans="4:4" s="68" customFormat="1" ht="11.25" x14ac:dyDescent="0.25">
      <c r="D269" s="142"/>
    </row>
    <row r="270" spans="4:4" s="68" customFormat="1" ht="11.25" x14ac:dyDescent="0.25">
      <c r="D270" s="142"/>
    </row>
    <row r="271" spans="4:4" s="68" customFormat="1" ht="11.25" x14ac:dyDescent="0.25">
      <c r="D271" s="142"/>
    </row>
    <row r="272" spans="4:4" s="68" customFormat="1" ht="11.25" x14ac:dyDescent="0.25">
      <c r="D272" s="142"/>
    </row>
    <row r="273" spans="4:4" s="68" customFormat="1" ht="11.25" x14ac:dyDescent="0.25">
      <c r="D273" s="142"/>
    </row>
    <row r="274" spans="4:4" s="68" customFormat="1" ht="11.25" x14ac:dyDescent="0.25">
      <c r="D274" s="142"/>
    </row>
    <row r="275" spans="4:4" s="68" customFormat="1" ht="11.25" x14ac:dyDescent="0.25">
      <c r="D275" s="142"/>
    </row>
    <row r="276" spans="4:4" s="68" customFormat="1" ht="11.25" x14ac:dyDescent="0.25">
      <c r="D276" s="142"/>
    </row>
    <row r="277" spans="4:4" s="68" customFormat="1" ht="11.25" x14ac:dyDescent="0.25">
      <c r="D277" s="142"/>
    </row>
    <row r="278" spans="4:4" s="68" customFormat="1" ht="11.25" x14ac:dyDescent="0.25">
      <c r="D278" s="142"/>
    </row>
    <row r="279" spans="4:4" s="68" customFormat="1" ht="11.25" x14ac:dyDescent="0.25">
      <c r="D279" s="142"/>
    </row>
    <row r="280" spans="4:4" s="68" customFormat="1" ht="11.25" x14ac:dyDescent="0.25">
      <c r="D280" s="142"/>
    </row>
    <row r="281" spans="4:4" s="68" customFormat="1" ht="11.25" x14ac:dyDescent="0.25">
      <c r="D281" s="142"/>
    </row>
    <row r="282" spans="4:4" s="68" customFormat="1" ht="11.25" x14ac:dyDescent="0.25">
      <c r="D282" s="142"/>
    </row>
    <row r="283" spans="4:4" s="68" customFormat="1" ht="11.25" x14ac:dyDescent="0.25">
      <c r="D283" s="142"/>
    </row>
    <row r="284" spans="4:4" s="68" customFormat="1" ht="11.25" x14ac:dyDescent="0.25">
      <c r="D284" s="142"/>
    </row>
    <row r="285" spans="4:4" s="68" customFormat="1" ht="11.25" x14ac:dyDescent="0.25">
      <c r="D285" s="142"/>
    </row>
    <row r="286" spans="4:4" s="68" customFormat="1" ht="11.25" x14ac:dyDescent="0.25">
      <c r="D286" s="142"/>
    </row>
    <row r="287" spans="4:4" s="68" customFormat="1" ht="11.25" x14ac:dyDescent="0.25">
      <c r="D287" s="142"/>
    </row>
    <row r="288" spans="4:4" s="68" customFormat="1" ht="11.25" x14ac:dyDescent="0.25">
      <c r="D288" s="142"/>
    </row>
    <row r="289" spans="4:4" s="68" customFormat="1" ht="11.25" x14ac:dyDescent="0.25">
      <c r="D289" s="142"/>
    </row>
    <row r="290" spans="4:4" s="68" customFormat="1" ht="11.25" x14ac:dyDescent="0.25">
      <c r="D290" s="142"/>
    </row>
    <row r="291" spans="4:4" s="68" customFormat="1" ht="11.25" x14ac:dyDescent="0.25">
      <c r="D291" s="142"/>
    </row>
    <row r="292" spans="4:4" s="68" customFormat="1" ht="11.25" x14ac:dyDescent="0.25">
      <c r="D292" s="142"/>
    </row>
    <row r="293" spans="4:4" s="68" customFormat="1" ht="11.25" x14ac:dyDescent="0.25">
      <c r="D293" s="142"/>
    </row>
    <row r="294" spans="4:4" s="68" customFormat="1" ht="11.25" x14ac:dyDescent="0.25">
      <c r="D294" s="142"/>
    </row>
    <row r="295" spans="4:4" s="68" customFormat="1" ht="11.25" x14ac:dyDescent="0.25">
      <c r="D295" s="142"/>
    </row>
    <row r="296" spans="4:4" s="68" customFormat="1" ht="11.25" x14ac:dyDescent="0.25">
      <c r="D296" s="142"/>
    </row>
    <row r="297" spans="4:4" s="68" customFormat="1" ht="11.25" x14ac:dyDescent="0.25">
      <c r="D297" s="142"/>
    </row>
    <row r="298" spans="4:4" s="68" customFormat="1" ht="11.25" x14ac:dyDescent="0.25">
      <c r="D298" s="142"/>
    </row>
    <row r="299" spans="4:4" s="68" customFormat="1" ht="11.25" x14ac:dyDescent="0.25">
      <c r="D299" s="142"/>
    </row>
    <row r="300" spans="4:4" s="68" customFormat="1" ht="11.25" x14ac:dyDescent="0.25">
      <c r="D300" s="142"/>
    </row>
    <row r="301" spans="4:4" s="68" customFormat="1" ht="11.25" x14ac:dyDescent="0.25">
      <c r="D301" s="142"/>
    </row>
    <row r="302" spans="4:4" s="68" customFormat="1" ht="11.25" x14ac:dyDescent="0.25">
      <c r="D302" s="142"/>
    </row>
    <row r="303" spans="4:4" s="68" customFormat="1" ht="11.25" x14ac:dyDescent="0.25">
      <c r="D303" s="142"/>
    </row>
    <row r="304" spans="4:4" s="68" customFormat="1" ht="11.25" x14ac:dyDescent="0.25">
      <c r="D304" s="142"/>
    </row>
    <row r="305" spans="4:4" s="68" customFormat="1" ht="11.25" x14ac:dyDescent="0.25">
      <c r="D305" s="142"/>
    </row>
    <row r="306" spans="4:4" s="68" customFormat="1" ht="11.25" x14ac:dyDescent="0.25">
      <c r="D306" s="142"/>
    </row>
    <row r="307" spans="4:4" s="68" customFormat="1" ht="11.25" x14ac:dyDescent="0.25">
      <c r="D307" s="142"/>
    </row>
    <row r="308" spans="4:4" s="68" customFormat="1" ht="11.25" x14ac:dyDescent="0.25">
      <c r="D308" s="142"/>
    </row>
    <row r="309" spans="4:4" s="68" customFormat="1" ht="11.25" x14ac:dyDescent="0.25">
      <c r="D309" s="142"/>
    </row>
    <row r="310" spans="4:4" s="68" customFormat="1" ht="11.25" x14ac:dyDescent="0.25">
      <c r="D310" s="142"/>
    </row>
    <row r="311" spans="4:4" s="68" customFormat="1" ht="11.25" x14ac:dyDescent="0.25">
      <c r="D311" s="142"/>
    </row>
    <row r="312" spans="4:4" s="68" customFormat="1" ht="11.25" x14ac:dyDescent="0.25">
      <c r="D312" s="142"/>
    </row>
    <row r="313" spans="4:4" s="68" customFormat="1" ht="11.25" x14ac:dyDescent="0.25">
      <c r="D313" s="142"/>
    </row>
    <row r="314" spans="4:4" s="68" customFormat="1" ht="11.25" x14ac:dyDescent="0.25">
      <c r="D314" s="142"/>
    </row>
    <row r="315" spans="4:4" s="68" customFormat="1" ht="11.25" x14ac:dyDescent="0.25">
      <c r="D315" s="142"/>
    </row>
    <row r="316" spans="4:4" s="68" customFormat="1" ht="11.25" x14ac:dyDescent="0.25">
      <c r="D316" s="142"/>
    </row>
    <row r="317" spans="4:4" s="68" customFormat="1" ht="11.25" x14ac:dyDescent="0.25">
      <c r="D317" s="142"/>
    </row>
    <row r="318" spans="4:4" s="68" customFormat="1" ht="11.25" x14ac:dyDescent="0.25">
      <c r="D318" s="142"/>
    </row>
    <row r="319" spans="4:4" s="68" customFormat="1" ht="11.25" x14ac:dyDescent="0.25">
      <c r="D319" s="142"/>
    </row>
    <row r="320" spans="4:4" s="68" customFormat="1" ht="11.25" x14ac:dyDescent="0.25">
      <c r="D320" s="142"/>
    </row>
    <row r="321" spans="4:4" s="68" customFormat="1" ht="11.25" x14ac:dyDescent="0.25">
      <c r="D321" s="142"/>
    </row>
    <row r="322" spans="4:4" s="68" customFormat="1" ht="11.25" x14ac:dyDescent="0.25">
      <c r="D322" s="142"/>
    </row>
    <row r="323" spans="4:4" s="68" customFormat="1" ht="11.25" x14ac:dyDescent="0.25">
      <c r="D323" s="142"/>
    </row>
    <row r="324" spans="4:4" s="68" customFormat="1" ht="11.25" x14ac:dyDescent="0.25">
      <c r="D324" s="142"/>
    </row>
    <row r="325" spans="4:4" s="68" customFormat="1" ht="11.25" x14ac:dyDescent="0.25">
      <c r="D325" s="142"/>
    </row>
    <row r="326" spans="4:4" s="68" customFormat="1" ht="11.25" x14ac:dyDescent="0.25">
      <c r="D326" s="142"/>
    </row>
    <row r="327" spans="4:4" s="68" customFormat="1" ht="11.25" x14ac:dyDescent="0.25">
      <c r="D327" s="142"/>
    </row>
    <row r="328" spans="4:4" s="68" customFormat="1" ht="11.25" x14ac:dyDescent="0.25">
      <c r="D328" s="142"/>
    </row>
    <row r="329" spans="4:4" s="68" customFormat="1" ht="11.25" x14ac:dyDescent="0.25">
      <c r="D329" s="142"/>
    </row>
    <row r="330" spans="4:4" s="68" customFormat="1" ht="11.25" x14ac:dyDescent="0.25">
      <c r="D330" s="142"/>
    </row>
    <row r="331" spans="4:4" s="68" customFormat="1" ht="11.25" x14ac:dyDescent="0.25">
      <c r="D331" s="142"/>
    </row>
    <row r="332" spans="4:4" s="68" customFormat="1" ht="11.25" x14ac:dyDescent="0.25">
      <c r="D332" s="142"/>
    </row>
    <row r="333" spans="4:4" s="68" customFormat="1" ht="11.25" x14ac:dyDescent="0.25">
      <c r="D333" s="142"/>
    </row>
    <row r="334" spans="4:4" s="68" customFormat="1" ht="11.25" x14ac:dyDescent="0.25">
      <c r="D334" s="142"/>
    </row>
    <row r="335" spans="4:4" s="68" customFormat="1" ht="11.25" x14ac:dyDescent="0.25">
      <c r="D335" s="142"/>
    </row>
    <row r="336" spans="4:4" s="68" customFormat="1" ht="11.25" x14ac:dyDescent="0.25">
      <c r="D336" s="142"/>
    </row>
    <row r="337" spans="4:4" s="68" customFormat="1" ht="11.25" x14ac:dyDescent="0.25">
      <c r="D337" s="142"/>
    </row>
    <row r="338" spans="4:4" s="68" customFormat="1" ht="11.25" x14ac:dyDescent="0.25">
      <c r="D338" s="142"/>
    </row>
    <row r="339" spans="4:4" s="68" customFormat="1" ht="11.25" x14ac:dyDescent="0.25">
      <c r="D339" s="142"/>
    </row>
    <row r="340" spans="4:4" s="68" customFormat="1" ht="11.25" x14ac:dyDescent="0.25">
      <c r="D340" s="142"/>
    </row>
    <row r="341" spans="4:4" s="68" customFormat="1" ht="11.25" x14ac:dyDescent="0.25">
      <c r="D341" s="142"/>
    </row>
    <row r="342" spans="4:4" s="68" customFormat="1" ht="11.25" x14ac:dyDescent="0.25">
      <c r="D342" s="142"/>
    </row>
    <row r="343" spans="4:4" s="68" customFormat="1" ht="11.25" x14ac:dyDescent="0.25">
      <c r="D343" s="142"/>
    </row>
    <row r="344" spans="4:4" s="68" customFormat="1" ht="11.25" x14ac:dyDescent="0.25">
      <c r="D344" s="142"/>
    </row>
    <row r="345" spans="4:4" s="68" customFormat="1" ht="11.25" x14ac:dyDescent="0.25">
      <c r="D345" s="142"/>
    </row>
    <row r="346" spans="4:4" s="68" customFormat="1" ht="11.25" x14ac:dyDescent="0.25">
      <c r="D346" s="142"/>
    </row>
    <row r="347" spans="4:4" s="68" customFormat="1" ht="11.25" x14ac:dyDescent="0.25">
      <c r="D347" s="142"/>
    </row>
    <row r="348" spans="4:4" s="68" customFormat="1" ht="11.25" x14ac:dyDescent="0.25">
      <c r="D348" s="142"/>
    </row>
    <row r="349" spans="4:4" s="68" customFormat="1" ht="11.25" x14ac:dyDescent="0.25">
      <c r="D349" s="142"/>
    </row>
    <row r="350" spans="4:4" s="68" customFormat="1" ht="11.25" x14ac:dyDescent="0.25">
      <c r="D350" s="142"/>
    </row>
    <row r="351" spans="4:4" s="68" customFormat="1" ht="11.25" x14ac:dyDescent="0.25">
      <c r="D351" s="142"/>
    </row>
    <row r="352" spans="4:4" s="68" customFormat="1" ht="11.25" x14ac:dyDescent="0.25">
      <c r="D352" s="142"/>
    </row>
    <row r="353" spans="4:4" s="68" customFormat="1" ht="11.25" x14ac:dyDescent="0.25">
      <c r="D353" s="142"/>
    </row>
    <row r="354" spans="4:4" s="68" customFormat="1" ht="11.25" x14ac:dyDescent="0.25">
      <c r="D354" s="142"/>
    </row>
    <row r="355" spans="4:4" s="68" customFormat="1" ht="11.25" x14ac:dyDescent="0.25">
      <c r="D355" s="142"/>
    </row>
    <row r="356" spans="4:4" s="68" customFormat="1" ht="11.25" x14ac:dyDescent="0.25">
      <c r="D356" s="142"/>
    </row>
    <row r="357" spans="4:4" s="68" customFormat="1" ht="11.25" x14ac:dyDescent="0.25">
      <c r="D357" s="142"/>
    </row>
    <row r="358" spans="4:4" s="68" customFormat="1" ht="11.25" x14ac:dyDescent="0.25">
      <c r="D358" s="142"/>
    </row>
    <row r="359" spans="4:4" s="68" customFormat="1" ht="11.25" x14ac:dyDescent="0.25">
      <c r="D359" s="142"/>
    </row>
    <row r="360" spans="4:4" s="68" customFormat="1" ht="11.25" x14ac:dyDescent="0.25">
      <c r="D360" s="142"/>
    </row>
    <row r="361" spans="4:4" s="68" customFormat="1" ht="11.25" x14ac:dyDescent="0.25">
      <c r="D361" s="142"/>
    </row>
    <row r="362" spans="4:4" s="68" customFormat="1" ht="11.25" x14ac:dyDescent="0.25">
      <c r="D362" s="142"/>
    </row>
    <row r="363" spans="4:4" s="68" customFormat="1" ht="11.25" x14ac:dyDescent="0.25">
      <c r="D363" s="142"/>
    </row>
    <row r="364" spans="4:4" s="68" customFormat="1" ht="11.25" x14ac:dyDescent="0.25">
      <c r="D364" s="142"/>
    </row>
    <row r="365" spans="4:4" s="68" customFormat="1" ht="11.25" x14ac:dyDescent="0.25">
      <c r="D365" s="142"/>
    </row>
    <row r="366" spans="4:4" s="68" customFormat="1" ht="11.25" x14ac:dyDescent="0.25">
      <c r="D366" s="142"/>
    </row>
    <row r="367" spans="4:4" s="68" customFormat="1" ht="11.25" x14ac:dyDescent="0.25">
      <c r="D367" s="142"/>
    </row>
    <row r="368" spans="4:4" s="68" customFormat="1" ht="11.25" x14ac:dyDescent="0.25">
      <c r="D368" s="142"/>
    </row>
    <row r="369" spans="4:4" s="68" customFormat="1" ht="11.25" x14ac:dyDescent="0.25">
      <c r="D369" s="142"/>
    </row>
    <row r="370" spans="4:4" s="68" customFormat="1" ht="11.25" x14ac:dyDescent="0.25">
      <c r="D370" s="142"/>
    </row>
    <row r="371" spans="4:4" s="68" customFormat="1" ht="11.25" x14ac:dyDescent="0.25">
      <c r="D371" s="142"/>
    </row>
    <row r="372" spans="4:4" s="68" customFormat="1" ht="11.25" x14ac:dyDescent="0.25">
      <c r="D372" s="142"/>
    </row>
    <row r="373" spans="4:4" s="68" customFormat="1" ht="11.25" x14ac:dyDescent="0.25">
      <c r="D373" s="142"/>
    </row>
    <row r="374" spans="4:4" s="68" customFormat="1" ht="11.25" x14ac:dyDescent="0.25">
      <c r="D374" s="142"/>
    </row>
    <row r="375" spans="4:4" s="68" customFormat="1" ht="11.25" x14ac:dyDescent="0.25">
      <c r="D375" s="142"/>
    </row>
    <row r="376" spans="4:4" s="68" customFormat="1" ht="11.25" x14ac:dyDescent="0.25">
      <c r="D376" s="142"/>
    </row>
    <row r="377" spans="4:4" s="68" customFormat="1" ht="11.25" x14ac:dyDescent="0.25">
      <c r="D377" s="142"/>
    </row>
    <row r="378" spans="4:4" s="68" customFormat="1" ht="11.25" x14ac:dyDescent="0.25">
      <c r="D378" s="142"/>
    </row>
    <row r="379" spans="4:4" s="68" customFormat="1" ht="11.25" x14ac:dyDescent="0.25">
      <c r="D379" s="142"/>
    </row>
    <row r="380" spans="4:4" s="68" customFormat="1" ht="11.25" x14ac:dyDescent="0.25">
      <c r="D380" s="142"/>
    </row>
    <row r="381" spans="4:4" s="68" customFormat="1" ht="11.25" x14ac:dyDescent="0.25">
      <c r="D381" s="142"/>
    </row>
    <row r="382" spans="4:4" s="68" customFormat="1" ht="11.25" x14ac:dyDescent="0.25">
      <c r="D382" s="142"/>
    </row>
    <row r="383" spans="4:4" s="68" customFormat="1" ht="11.25" x14ac:dyDescent="0.25">
      <c r="D383" s="142"/>
    </row>
    <row r="384" spans="4:4" s="68" customFormat="1" ht="11.25" x14ac:dyDescent="0.25">
      <c r="D384" s="142"/>
    </row>
    <row r="385" spans="4:4" s="68" customFormat="1" ht="11.25" x14ac:dyDescent="0.25">
      <c r="D385" s="142"/>
    </row>
    <row r="386" spans="4:4" s="68" customFormat="1" ht="11.25" x14ac:dyDescent="0.25">
      <c r="D386" s="142"/>
    </row>
    <row r="387" spans="4:4" s="68" customFormat="1" ht="11.25" x14ac:dyDescent="0.25">
      <c r="D387" s="142"/>
    </row>
    <row r="388" spans="4:4" s="68" customFormat="1" ht="11.25" x14ac:dyDescent="0.25">
      <c r="D388" s="142"/>
    </row>
    <row r="389" spans="4:4" s="68" customFormat="1" ht="11.25" x14ac:dyDescent="0.25">
      <c r="D389" s="142"/>
    </row>
    <row r="390" spans="4:4" s="68" customFormat="1" ht="11.25" x14ac:dyDescent="0.25">
      <c r="D390" s="142"/>
    </row>
    <row r="391" spans="4:4" s="68" customFormat="1" ht="11.25" x14ac:dyDescent="0.25">
      <c r="D391" s="142"/>
    </row>
    <row r="392" spans="4:4" s="68" customFormat="1" ht="11.25" x14ac:dyDescent="0.25">
      <c r="D392" s="142"/>
    </row>
    <row r="393" spans="4:4" s="68" customFormat="1" ht="11.25" x14ac:dyDescent="0.25">
      <c r="D393" s="142"/>
    </row>
    <row r="394" spans="4:4" s="68" customFormat="1" ht="11.25" x14ac:dyDescent="0.25">
      <c r="D394" s="142"/>
    </row>
    <row r="395" spans="4:4" s="68" customFormat="1" ht="11.25" x14ac:dyDescent="0.25">
      <c r="D395" s="142"/>
    </row>
    <row r="396" spans="4:4" s="68" customFormat="1" ht="11.25" x14ac:dyDescent="0.25">
      <c r="D396" s="142"/>
    </row>
    <row r="397" spans="4:4" s="68" customFormat="1" ht="11.25" x14ac:dyDescent="0.25">
      <c r="D397" s="142"/>
    </row>
    <row r="398" spans="4:4" s="68" customFormat="1" ht="11.25" x14ac:dyDescent="0.25">
      <c r="D398" s="142"/>
    </row>
    <row r="399" spans="4:4" s="68" customFormat="1" ht="11.25" x14ac:dyDescent="0.25">
      <c r="D399" s="142"/>
    </row>
    <row r="400" spans="4:4" s="68" customFormat="1" ht="11.25" x14ac:dyDescent="0.25">
      <c r="D400" s="142"/>
    </row>
    <row r="401" spans="4:4" s="68" customFormat="1" ht="11.25" x14ac:dyDescent="0.25">
      <c r="D401" s="142"/>
    </row>
    <row r="402" spans="4:4" s="68" customFormat="1" ht="11.25" x14ac:dyDescent="0.25">
      <c r="D402" s="142"/>
    </row>
    <row r="403" spans="4:4" s="68" customFormat="1" ht="11.25" x14ac:dyDescent="0.25">
      <c r="D403" s="142"/>
    </row>
    <row r="404" spans="4:4" s="68" customFormat="1" ht="11.25" x14ac:dyDescent="0.25">
      <c r="D404" s="142"/>
    </row>
    <row r="405" spans="4:4" s="68" customFormat="1" ht="11.25" x14ac:dyDescent="0.25">
      <c r="D405" s="142"/>
    </row>
    <row r="406" spans="4:4" s="68" customFormat="1" ht="11.25" x14ac:dyDescent="0.25">
      <c r="D406" s="142"/>
    </row>
    <row r="407" spans="4:4" s="68" customFormat="1" ht="11.25" x14ac:dyDescent="0.25">
      <c r="D407" s="142"/>
    </row>
    <row r="408" spans="4:4" s="68" customFormat="1" ht="11.25" x14ac:dyDescent="0.25">
      <c r="D408" s="142"/>
    </row>
    <row r="409" spans="4:4" s="68" customFormat="1" ht="11.25" x14ac:dyDescent="0.25">
      <c r="D409" s="142"/>
    </row>
    <row r="410" spans="4:4" s="68" customFormat="1" ht="11.25" x14ac:dyDescent="0.25">
      <c r="D410" s="142"/>
    </row>
    <row r="411" spans="4:4" s="68" customFormat="1" ht="11.25" x14ac:dyDescent="0.25">
      <c r="D411" s="142"/>
    </row>
    <row r="412" spans="4:4" s="68" customFormat="1" ht="11.25" x14ac:dyDescent="0.25">
      <c r="D412" s="142"/>
    </row>
    <row r="413" spans="4:4" s="68" customFormat="1" ht="11.25" x14ac:dyDescent="0.25">
      <c r="D413" s="142"/>
    </row>
    <row r="414" spans="4:4" s="68" customFormat="1" ht="11.25" x14ac:dyDescent="0.25">
      <c r="D414" s="142"/>
    </row>
    <row r="415" spans="4:4" s="68" customFormat="1" ht="11.25" x14ac:dyDescent="0.25">
      <c r="D415" s="142"/>
    </row>
    <row r="416" spans="4:4" s="68" customFormat="1" ht="11.25" x14ac:dyDescent="0.25">
      <c r="D416" s="142"/>
    </row>
    <row r="417" spans="4:4" s="68" customFormat="1" ht="11.25" x14ac:dyDescent="0.25">
      <c r="D417" s="142"/>
    </row>
    <row r="418" spans="4:4" s="68" customFormat="1" ht="11.25" x14ac:dyDescent="0.25">
      <c r="D418" s="142"/>
    </row>
    <row r="419" spans="4:4" s="68" customFormat="1" ht="11.25" x14ac:dyDescent="0.25">
      <c r="D419" s="142"/>
    </row>
    <row r="420" spans="4:4" s="68" customFormat="1" ht="11.25" x14ac:dyDescent="0.25">
      <c r="D420" s="142"/>
    </row>
    <row r="421" spans="4:4" s="68" customFormat="1" ht="11.25" x14ac:dyDescent="0.25">
      <c r="D421" s="142"/>
    </row>
    <row r="422" spans="4:4" s="68" customFormat="1" ht="11.25" x14ac:dyDescent="0.25">
      <c r="D422" s="142"/>
    </row>
    <row r="423" spans="4:4" s="68" customFormat="1" ht="11.25" x14ac:dyDescent="0.25">
      <c r="D423" s="142"/>
    </row>
    <row r="424" spans="4:4" s="68" customFormat="1" ht="11.25" x14ac:dyDescent="0.25">
      <c r="D424" s="142"/>
    </row>
    <row r="425" spans="4:4" s="68" customFormat="1" ht="11.25" x14ac:dyDescent="0.25">
      <c r="D425" s="142"/>
    </row>
    <row r="426" spans="4:4" s="68" customFormat="1" ht="11.25" x14ac:dyDescent="0.25">
      <c r="D426" s="142"/>
    </row>
    <row r="427" spans="4:4" s="68" customFormat="1" ht="11.25" x14ac:dyDescent="0.25">
      <c r="D427" s="142"/>
    </row>
    <row r="428" spans="4:4" s="68" customFormat="1" ht="11.25" x14ac:dyDescent="0.25">
      <c r="D428" s="142"/>
    </row>
    <row r="429" spans="4:4" s="68" customFormat="1" ht="11.25" x14ac:dyDescent="0.25">
      <c r="D429" s="142"/>
    </row>
    <row r="430" spans="4:4" s="68" customFormat="1" ht="11.25" x14ac:dyDescent="0.25">
      <c r="D430" s="142"/>
    </row>
    <row r="431" spans="4:4" s="68" customFormat="1" ht="11.25" x14ac:dyDescent="0.25">
      <c r="D431" s="142"/>
    </row>
    <row r="432" spans="4:4" s="68" customFormat="1" ht="11.25" x14ac:dyDescent="0.25">
      <c r="D432" s="142"/>
    </row>
    <row r="433" spans="4:4" s="68" customFormat="1" ht="11.25" x14ac:dyDescent="0.25">
      <c r="D433" s="142"/>
    </row>
    <row r="434" spans="4:4" s="68" customFormat="1" ht="11.25" x14ac:dyDescent="0.25">
      <c r="D434" s="142"/>
    </row>
    <row r="435" spans="4:4" s="68" customFormat="1" ht="11.25" x14ac:dyDescent="0.25">
      <c r="D435" s="142"/>
    </row>
    <row r="436" spans="4:4" s="68" customFormat="1" ht="11.25" x14ac:dyDescent="0.25">
      <c r="D436" s="142"/>
    </row>
    <row r="437" spans="4:4" s="68" customFormat="1" ht="11.25" x14ac:dyDescent="0.25">
      <c r="D437" s="142"/>
    </row>
    <row r="438" spans="4:4" s="68" customFormat="1" ht="11.25" x14ac:dyDescent="0.25">
      <c r="D438" s="142"/>
    </row>
    <row r="439" spans="4:4" s="68" customFormat="1" ht="11.25" x14ac:dyDescent="0.25">
      <c r="D439" s="142"/>
    </row>
    <row r="440" spans="4:4" s="68" customFormat="1" ht="11.25" x14ac:dyDescent="0.25">
      <c r="D440" s="142"/>
    </row>
    <row r="441" spans="4:4" s="68" customFormat="1" ht="11.25" x14ac:dyDescent="0.25">
      <c r="D441" s="142"/>
    </row>
    <row r="442" spans="4:4" s="68" customFormat="1" ht="11.25" x14ac:dyDescent="0.25">
      <c r="D442" s="142"/>
    </row>
    <row r="443" spans="4:4" s="68" customFormat="1" ht="11.25" x14ac:dyDescent="0.25">
      <c r="D443" s="142"/>
    </row>
    <row r="444" spans="4:4" s="68" customFormat="1" ht="11.25" x14ac:dyDescent="0.25">
      <c r="D444" s="142"/>
    </row>
    <row r="445" spans="4:4" s="68" customFormat="1" ht="11.25" x14ac:dyDescent="0.25">
      <c r="D445" s="142"/>
    </row>
    <row r="446" spans="4:4" s="68" customFormat="1" ht="11.25" x14ac:dyDescent="0.25">
      <c r="D446" s="142"/>
    </row>
    <row r="447" spans="4:4" s="68" customFormat="1" ht="11.25" x14ac:dyDescent="0.25">
      <c r="D447" s="142"/>
    </row>
    <row r="448" spans="4:4" s="68" customFormat="1" ht="11.25" x14ac:dyDescent="0.25">
      <c r="D448" s="142"/>
    </row>
    <row r="449" spans="1:193" s="68" customFormat="1" ht="11.25" x14ac:dyDescent="0.25">
      <c r="D449" s="142"/>
    </row>
    <row r="450" spans="1:193" s="68" customFormat="1" ht="11.25" x14ac:dyDescent="0.25">
      <c r="D450" s="142"/>
    </row>
    <row r="451" spans="1:193" s="68" customFormat="1" ht="11.25" x14ac:dyDescent="0.25">
      <c r="D451" s="142"/>
    </row>
    <row r="452" spans="1:193" s="68" customFormat="1" ht="11.25" x14ac:dyDescent="0.25">
      <c r="D452" s="142"/>
    </row>
    <row r="453" spans="1:193" s="68" customFormat="1" ht="11.25" x14ac:dyDescent="0.25">
      <c r="D453" s="142"/>
    </row>
    <row r="454" spans="1:193" s="68" customFormat="1" ht="11.25" x14ac:dyDescent="0.25">
      <c r="D454" s="142"/>
    </row>
    <row r="455" spans="1:193" s="68" customFormat="1" ht="11.25" x14ac:dyDescent="0.25">
      <c r="D455" s="142"/>
    </row>
    <row r="456" spans="1:193" s="68" customFormat="1" ht="11.25" x14ac:dyDescent="0.25">
      <c r="D456" s="142"/>
    </row>
    <row r="457" spans="1:193" s="68" customFormat="1" ht="11.25" x14ac:dyDescent="0.25">
      <c r="D457" s="142"/>
    </row>
    <row r="458" spans="1:193" s="68" customFormat="1" ht="11.25" x14ac:dyDescent="0.25">
      <c r="D458" s="142"/>
    </row>
    <row r="459" spans="1:193" s="68" customFormat="1" ht="11.25" x14ac:dyDescent="0.25">
      <c r="D459" s="142"/>
    </row>
    <row r="460" spans="1:193" x14ac:dyDescent="0.25">
      <c r="A460" s="68"/>
      <c r="B460" s="68"/>
      <c r="C460" s="68"/>
      <c r="D460" s="142"/>
      <c r="E460" s="68"/>
      <c r="F460" s="68"/>
      <c r="G460" s="68"/>
      <c r="H460" s="68"/>
      <c r="I460" s="68"/>
      <c r="J460" s="68"/>
      <c r="K460" s="68"/>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row>
    <row r="461" spans="1:193" x14ac:dyDescent="0.25">
      <c r="A461" s="68"/>
      <c r="B461" s="68"/>
      <c r="C461" s="68"/>
      <c r="D461" s="142"/>
      <c r="E461" s="68"/>
      <c r="F461" s="68"/>
      <c r="G461" s="68"/>
      <c r="H461" s="68"/>
      <c r="I461" s="68"/>
      <c r="J461" s="68"/>
      <c r="K461" s="68"/>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row>
    <row r="462" spans="1:193" x14ac:dyDescent="0.25">
      <c r="A462" s="68"/>
      <c r="B462" s="68"/>
      <c r="C462" s="68"/>
      <c r="D462" s="142"/>
      <c r="E462" s="68"/>
      <c r="F462" s="68"/>
      <c r="G462" s="68"/>
      <c r="H462" s="68"/>
      <c r="I462" s="68"/>
      <c r="J462" s="68"/>
      <c r="K462" s="68"/>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row>
    <row r="463" spans="1:193" x14ac:dyDescent="0.25">
      <c r="A463" s="68"/>
      <c r="B463" s="68"/>
      <c r="C463" s="68"/>
      <c r="D463" s="142"/>
      <c r="E463" s="68"/>
      <c r="F463" s="68"/>
      <c r="G463" s="68"/>
      <c r="H463" s="68"/>
      <c r="I463" s="68"/>
      <c r="J463" s="68"/>
      <c r="K463" s="68"/>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row>
    <row r="464" spans="1:193" x14ac:dyDescent="0.25">
      <c r="A464" s="68"/>
      <c r="B464" s="68"/>
      <c r="C464" s="68"/>
      <c r="D464" s="142"/>
      <c r="E464" s="68"/>
      <c r="F464" s="68"/>
      <c r="G464" s="68"/>
      <c r="H464" s="68"/>
      <c r="I464" s="68"/>
      <c r="J464" s="68"/>
      <c r="K464" s="68"/>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row>
  </sheetData>
  <sheetProtection algorithmName="SHA-512" hashValue="iji0EX+Tw5clKYLJHA6phZKo7prD9Tx5xjAoB0L4FQvKe6ma5vaAkNRxhbJNpa469GfJ+ED7ky5kRp81Zb3NHQ==" saltValue="xQzHUjniavsbuKBInflGhg==" spinCount="100000" sheet="1" objects="1" scenarios="1"/>
  <autoFilter ref="A2:K14" xr:uid="{00000000-0009-0000-0000-000003000000}">
    <filterColumn colId="1" showButton="0"/>
    <filterColumn colId="2" showButton="0"/>
    <filterColumn colId="3" showButton="0"/>
  </autoFilter>
  <mergeCells count="134">
    <mergeCell ref="H56:I56"/>
    <mergeCell ref="H57:I57"/>
    <mergeCell ref="J57:K57"/>
    <mergeCell ref="H50:I50"/>
    <mergeCell ref="H51:I51"/>
    <mergeCell ref="H52:I52"/>
    <mergeCell ref="H53:I53"/>
    <mergeCell ref="H54:I54"/>
    <mergeCell ref="H55:I55"/>
    <mergeCell ref="J51:K51"/>
    <mergeCell ref="J52:K52"/>
    <mergeCell ref="J53:K53"/>
    <mergeCell ref="J54:K54"/>
    <mergeCell ref="J55:K55"/>
    <mergeCell ref="J56:K56"/>
    <mergeCell ref="J50:K50"/>
    <mergeCell ref="J48:K48"/>
    <mergeCell ref="H43:I43"/>
    <mergeCell ref="J27:K27"/>
    <mergeCell ref="J28:K28"/>
    <mergeCell ref="J29:K29"/>
    <mergeCell ref="J30:K30"/>
    <mergeCell ref="J31:K31"/>
    <mergeCell ref="J32:K32"/>
    <mergeCell ref="J33:K33"/>
    <mergeCell ref="J34:K34"/>
    <mergeCell ref="J35:K35"/>
    <mergeCell ref="H49:I49"/>
    <mergeCell ref="H42:I42"/>
    <mergeCell ref="H44:I44"/>
    <mergeCell ref="H45:I45"/>
    <mergeCell ref="H46:I46"/>
    <mergeCell ref="J36:K36"/>
    <mergeCell ref="J37:K37"/>
    <mergeCell ref="J38:K38"/>
    <mergeCell ref="H38:I38"/>
    <mergeCell ref="H39:I39"/>
    <mergeCell ref="H40:I40"/>
    <mergeCell ref="H41:I41"/>
    <mergeCell ref="J49:K49"/>
    <mergeCell ref="H37:I37"/>
    <mergeCell ref="J44:K44"/>
    <mergeCell ref="J45:K45"/>
    <mergeCell ref="J39:K39"/>
    <mergeCell ref="J40:K40"/>
    <mergeCell ref="J41:K41"/>
    <mergeCell ref="J42:K42"/>
    <mergeCell ref="J43:K43"/>
    <mergeCell ref="H48:I48"/>
    <mergeCell ref="J46:K46"/>
    <mergeCell ref="J47:K47"/>
    <mergeCell ref="C49:G49"/>
    <mergeCell ref="C44:G44"/>
    <mergeCell ref="C45:G45"/>
    <mergeCell ref="C46:G46"/>
    <mergeCell ref="C47:G47"/>
    <mergeCell ref="C48:G48"/>
    <mergeCell ref="C43:G43"/>
    <mergeCell ref="C57:G57"/>
    <mergeCell ref="H25:I26"/>
    <mergeCell ref="H27:I27"/>
    <mergeCell ref="H28:I28"/>
    <mergeCell ref="H29:I29"/>
    <mergeCell ref="H30:I30"/>
    <mergeCell ref="H31:I31"/>
    <mergeCell ref="H32:I32"/>
    <mergeCell ref="H33:I33"/>
    <mergeCell ref="H34:I34"/>
    <mergeCell ref="H35:I35"/>
    <mergeCell ref="H36:I36"/>
    <mergeCell ref="C38:G38"/>
    <mergeCell ref="C39:G39"/>
    <mergeCell ref="C40:G40"/>
    <mergeCell ref="C41:G41"/>
    <mergeCell ref="C42:G42"/>
    <mergeCell ref="C54:G54"/>
    <mergeCell ref="C55:G55"/>
    <mergeCell ref="A56:B56"/>
    <mergeCell ref="A51:B51"/>
    <mergeCell ref="A52:B52"/>
    <mergeCell ref="A53:B53"/>
    <mergeCell ref="A55:B55"/>
    <mergeCell ref="C51:G51"/>
    <mergeCell ref="C52:G52"/>
    <mergeCell ref="C53:G53"/>
    <mergeCell ref="C56:G56"/>
    <mergeCell ref="A47:B47"/>
    <mergeCell ref="A48:B48"/>
    <mergeCell ref="A49:B49"/>
    <mergeCell ref="A50:B50"/>
    <mergeCell ref="A33:B33"/>
    <mergeCell ref="A34:B34"/>
    <mergeCell ref="A35:B35"/>
    <mergeCell ref="A36:B36"/>
    <mergeCell ref="A37:B37"/>
    <mergeCell ref="A41:B41"/>
    <mergeCell ref="C28:G28"/>
    <mergeCell ref="C29:G29"/>
    <mergeCell ref="C30:G30"/>
    <mergeCell ref="C31:G31"/>
    <mergeCell ref="C32:G32"/>
    <mergeCell ref="A25:B26"/>
    <mergeCell ref="A27:B27"/>
    <mergeCell ref="A45:B45"/>
    <mergeCell ref="A46:B46"/>
    <mergeCell ref="C33:G33"/>
    <mergeCell ref="C34:G34"/>
    <mergeCell ref="C35:G35"/>
    <mergeCell ref="C36:G36"/>
    <mergeCell ref="C37:G37"/>
    <mergeCell ref="A1:K1"/>
    <mergeCell ref="A54:B54"/>
    <mergeCell ref="A22:I22"/>
    <mergeCell ref="A15:K15"/>
    <mergeCell ref="A24:K24"/>
    <mergeCell ref="A28:B28"/>
    <mergeCell ref="A29:B29"/>
    <mergeCell ref="A30:B30"/>
    <mergeCell ref="A31:B31"/>
    <mergeCell ref="A32:B32"/>
    <mergeCell ref="A38:B38"/>
    <mergeCell ref="A39:B39"/>
    <mergeCell ref="A40:B40"/>
    <mergeCell ref="A42:B42"/>
    <mergeCell ref="A43:B43"/>
    <mergeCell ref="A44:B44"/>
    <mergeCell ref="K17:K21"/>
    <mergeCell ref="A13:G13"/>
    <mergeCell ref="B2:E2"/>
    <mergeCell ref="J25:K26"/>
    <mergeCell ref="H47:I47"/>
    <mergeCell ref="C50:G50"/>
    <mergeCell ref="C25:G26"/>
    <mergeCell ref="C27:G27"/>
  </mergeCells>
  <dataValidations disablePrompts="1" count="1">
    <dataValidation type="decimal" operator="greaterThanOrEqual" allowBlank="1" showInputMessage="1" showErrorMessage="1" sqref="J20" xr:uid="{00000000-0002-0000-0300-000000000000}">
      <formula1>0</formula1>
    </dataValidation>
  </dataValidations>
  <printOptions horizontalCentered="1"/>
  <pageMargins left="0.43307086614173229" right="0.15748031496062992" top="0.6692913385826772" bottom="0.6692913385826772" header="0.27559055118110237" footer="0.35433070866141736"/>
  <pageSetup paperSize="9" scale="71" orientation="portrait" r:id="rId1"/>
  <headerFooter>
    <oddHeader>&amp;C&amp;"-,Negrito"PLANILHA DE COMPOSIÇÃO DE CUSTOS
CUSTO RESUMIDO</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GK466"/>
  <sheetViews>
    <sheetView showGridLines="0" topLeftCell="A6" zoomScaleNormal="100" workbookViewId="0">
      <selection activeCell="J13" sqref="J13"/>
    </sheetView>
  </sheetViews>
  <sheetFormatPr defaultRowHeight="15" x14ac:dyDescent="0.25"/>
  <cols>
    <col min="1" max="1" width="9.7109375" customWidth="1"/>
    <col min="2" max="2" width="39" customWidth="1"/>
    <col min="3" max="3" width="1.85546875" customWidth="1"/>
    <col min="4" max="4" width="1.85546875" style="143" customWidth="1"/>
    <col min="5" max="5" width="1.85546875" customWidth="1"/>
    <col min="6" max="6" width="12.85546875" bestFit="1" customWidth="1"/>
    <col min="7" max="7" width="15.7109375" bestFit="1" customWidth="1"/>
    <col min="8" max="8" width="10" customWidth="1"/>
    <col min="9" max="9" width="14" customWidth="1"/>
    <col min="10" max="10" width="12" customWidth="1"/>
    <col min="11" max="11" width="14.42578125" customWidth="1"/>
    <col min="12" max="12" width="10.85546875" style="68" customWidth="1"/>
    <col min="13" max="13" width="11.42578125" style="68" bestFit="1" customWidth="1"/>
    <col min="14" max="14" width="9.140625" style="68"/>
    <col min="15" max="15" width="10.5703125" style="68" bestFit="1" customWidth="1"/>
    <col min="16" max="193" width="9.140625" style="68"/>
  </cols>
  <sheetData>
    <row r="1" spans="1:193" x14ac:dyDescent="0.25">
      <c r="B1" s="225" t="s">
        <v>179</v>
      </c>
      <c r="C1" s="410" t="s">
        <v>133</v>
      </c>
      <c r="D1" s="411"/>
      <c r="E1" s="411"/>
      <c r="F1" s="411"/>
      <c r="G1" s="411"/>
      <c r="H1" s="412"/>
    </row>
    <row r="3" spans="1:193" x14ac:dyDescent="0.25">
      <c r="A3" s="370" t="s">
        <v>156</v>
      </c>
      <c r="B3" s="371"/>
      <c r="C3" s="371"/>
      <c r="D3" s="371"/>
      <c r="E3" s="371"/>
      <c r="F3" s="371"/>
      <c r="G3" s="371"/>
      <c r="H3" s="371"/>
      <c r="I3" s="371"/>
      <c r="J3" s="371"/>
      <c r="K3" s="372"/>
    </row>
    <row r="4" spans="1:193" ht="22.5" x14ac:dyDescent="0.25">
      <c r="A4" s="113" t="s">
        <v>91</v>
      </c>
      <c r="B4" s="385" t="s">
        <v>136</v>
      </c>
      <c r="C4" s="386"/>
      <c r="D4" s="386"/>
      <c r="E4" s="387"/>
      <c r="F4" s="114" t="s">
        <v>157</v>
      </c>
      <c r="G4" s="114" t="s">
        <v>138</v>
      </c>
      <c r="H4" s="114" t="s">
        <v>180</v>
      </c>
      <c r="I4" s="114" t="s">
        <v>159</v>
      </c>
      <c r="J4" s="115" t="s">
        <v>115</v>
      </c>
      <c r="K4" s="115" t="s">
        <v>161</v>
      </c>
    </row>
    <row r="5" spans="1:193" x14ac:dyDescent="0.25">
      <c r="A5" s="241">
        <v>550937</v>
      </c>
      <c r="B5" s="219" t="str">
        <f>VLOOKUP(A5,'Tabela de Códigos e Valores'!A:B,2,FALSE)</f>
        <v>Marceneiro - 44 horas semanais - seg a sex</v>
      </c>
      <c r="C5" s="249"/>
      <c r="D5" s="249"/>
      <c r="E5" s="250"/>
      <c r="F5" s="106" t="str">
        <f>VLOOKUP($A5,'Tabela de Códigos e Valores'!$A:$K,3,FALSE)</f>
        <v>Posto Mensal</v>
      </c>
      <c r="G5" s="106" t="str">
        <f>VLOOKUP($A5,'Tabela de Códigos e Valores'!$A:$K,4,FALSE)</f>
        <v>Mensal</v>
      </c>
      <c r="H5" s="144">
        <f>SUMIFS('Relatório Custo'!$J:$J,'Relatório Custo'!$C:$C,$A5,'Relatório Custo'!$B:$B,'Custo  Resumido por local'!$C$1)</f>
        <v>20</v>
      </c>
      <c r="I5" s="69">
        <f>IF(F5="Posto mENSAL",SUMIFS('Relatório Custo'!$V:$V,'Relatório Custo'!$C:$C,$A5,'Relatório Custo'!$B:$B,'Custo  Resumido por local'!$C$1),0)</f>
        <v>0</v>
      </c>
      <c r="J5" s="69">
        <f>SUMIFS('Relatório Custo'!$S:$S,'Relatório Custo'!$C:$C,$A5,'Relatório Custo'!$B:$B,'Custo  Resumido por local'!$C$1)</f>
        <v>0</v>
      </c>
      <c r="K5" s="69">
        <f>SUMIFS('Relatório Custo'!$T:$T,'Relatório Custo'!$C:$C,$A5,'Relatório Custo'!$B:$B,'Custo  Resumido por local'!$C$1)</f>
        <v>0</v>
      </c>
      <c r="L5" s="70"/>
      <c r="M5" s="70"/>
      <c r="N5" s="71"/>
    </row>
    <row r="6" spans="1:193" x14ac:dyDescent="0.25">
      <c r="A6" s="241">
        <v>550938</v>
      </c>
      <c r="B6" s="219" t="str">
        <f>VLOOKUP(A6,'Tabela de Códigos e Valores'!A:B,2,FALSE)</f>
        <v>Tapeceiro - 44 horas semanais - seg a sex</v>
      </c>
      <c r="C6" s="249"/>
      <c r="D6" s="249"/>
      <c r="E6" s="250"/>
      <c r="F6" s="106" t="str">
        <f>VLOOKUP($A6,'Tabela de Códigos e Valores'!$A:$K,3,FALSE)</f>
        <v>Posto Mensal</v>
      </c>
      <c r="G6" s="106" t="str">
        <f>VLOOKUP($A6,'Tabela de Códigos e Valores'!$A:$K,4,FALSE)</f>
        <v>Mensal</v>
      </c>
      <c r="H6" s="144">
        <f>SUMIFS('Relatório Custo'!$J:$J,'Relatório Custo'!$C:$C,$A6,'Relatório Custo'!$B:$B,'Custo  Resumido por local'!$C$1)</f>
        <v>20</v>
      </c>
      <c r="I6" s="69">
        <f>IF(F6="Posto mENSAL",SUMIFS('Relatório Custo'!$V:$V,'Relatório Custo'!$C:$C,$A6,'Relatório Custo'!$B:$B,'Custo  Resumido por local'!$C$1),0)</f>
        <v>0</v>
      </c>
      <c r="J6" s="69">
        <f>SUMIFS('Relatório Custo'!$S:$S,'Relatório Custo'!$C:$C,$A6,'Relatório Custo'!$B:$B,'Custo  Resumido por local'!$C$1)</f>
        <v>0</v>
      </c>
      <c r="K6" s="69">
        <f>SUMIFS('Relatório Custo'!$T:$T,'Relatório Custo'!$C:$C,$A6,'Relatório Custo'!$B:$B,'Custo  Resumido por local'!$C$1)</f>
        <v>0</v>
      </c>
      <c r="L6" s="70"/>
      <c r="M6" s="70"/>
    </row>
    <row r="7" spans="1:193" x14ac:dyDescent="0.25">
      <c r="A7" s="241">
        <v>550939</v>
      </c>
      <c r="B7" s="219" t="str">
        <f>VLOOKUP(A7,'Tabela de Códigos e Valores'!A:B,2,FALSE)</f>
        <v>Lustrador - 44 horas semanais - seg a sex</v>
      </c>
      <c r="C7" s="249"/>
      <c r="D7" s="249"/>
      <c r="E7" s="250"/>
      <c r="F7" s="106" t="str">
        <f>VLOOKUP($A7,'Tabela de Códigos e Valores'!$A:$K,3,FALSE)</f>
        <v>Posto Mensal</v>
      </c>
      <c r="G7" s="106" t="str">
        <f>VLOOKUP($A7,'Tabela de Códigos e Valores'!$A:$K,4,FALSE)</f>
        <v>Mensal</v>
      </c>
      <c r="H7" s="144">
        <f>SUMIFS('Relatório Custo'!$J:$J,'Relatório Custo'!$C:$C,$A7,'Relatório Custo'!$B:$B,'Custo  Resumido por local'!$C$1)</f>
        <v>5</v>
      </c>
      <c r="I7" s="69">
        <f>IF(F7="Posto mENSAL",SUMIFS('Relatório Custo'!$V:$V,'Relatório Custo'!$C:$C,$A7,'Relatório Custo'!$B:$B,'Custo  Resumido por local'!$C$1),0)</f>
        <v>0</v>
      </c>
      <c r="J7" s="69">
        <f>SUMIFS('Relatório Custo'!$S:$S,'Relatório Custo'!$C:$C,$A7,'Relatório Custo'!$B:$B,'Custo  Resumido por local'!$C$1)</f>
        <v>0</v>
      </c>
      <c r="K7" s="69">
        <f>SUMIFS('Relatório Custo'!$T:$T,'Relatório Custo'!$C:$C,$A7,'Relatório Custo'!$B:$B,'Custo  Resumido por local'!$C$1)</f>
        <v>0</v>
      </c>
      <c r="L7" s="70"/>
      <c r="M7" s="70"/>
    </row>
    <row r="8" spans="1:193" x14ac:dyDescent="0.25">
      <c r="A8" s="242">
        <v>550940</v>
      </c>
      <c r="B8" s="219" t="str">
        <f>VLOOKUP(A8,'Tabela de Códigos e Valores'!A:B,2,FALSE)</f>
        <v>Serralheiro - 44 horas semanais - seg a sex</v>
      </c>
      <c r="C8" s="249"/>
      <c r="D8" s="249"/>
      <c r="E8" s="250"/>
      <c r="F8" s="106" t="str">
        <f>VLOOKUP($A8,'Tabela de Códigos e Valores'!$A:$K,3,FALSE)</f>
        <v>Posto Mensal</v>
      </c>
      <c r="G8" s="106" t="str">
        <f>VLOOKUP($A8,'Tabela de Códigos e Valores'!$A:$K,4,FALSE)</f>
        <v>Mensal</v>
      </c>
      <c r="H8" s="144">
        <f>SUMIFS('Relatório Custo'!$J:$J,'Relatório Custo'!$C:$C,$A8,'Relatório Custo'!$B:$B,'Custo  Resumido por local'!$C$1)</f>
        <v>15</v>
      </c>
      <c r="I8" s="69">
        <f>IF(F8="Posto mENSAL",SUMIFS('Relatório Custo'!$V:$V,'Relatório Custo'!$C:$C,$A8,'Relatório Custo'!$B:$B,'Custo  Resumido por local'!$C$1),0)</f>
        <v>0</v>
      </c>
      <c r="J8" s="69">
        <f>SUMIFS('Relatório Custo'!$S:$S,'Relatório Custo'!$C:$C,$A8,'Relatório Custo'!$B:$B,'Custo  Resumido por local'!$C$1)</f>
        <v>0</v>
      </c>
      <c r="K8" s="69">
        <f>SUMIFS('Relatório Custo'!$T:$T,'Relatório Custo'!$C:$C,$A8,'Relatório Custo'!$B:$B,'Custo  Resumido por local'!$C$1)</f>
        <v>0</v>
      </c>
      <c r="L8" s="70"/>
      <c r="M8" s="70"/>
    </row>
    <row r="9" spans="1:193" s="228" customFormat="1" x14ac:dyDescent="0.25">
      <c r="A9" s="242">
        <v>550941</v>
      </c>
      <c r="B9" s="219" t="str">
        <f>VLOOKUP(A9,'Tabela de Códigos e Valores'!A:B,2,FALSE)</f>
        <v>Costureira - 44 horas semanais - seg a sex</v>
      </c>
      <c r="C9" s="249"/>
      <c r="D9" s="249"/>
      <c r="E9" s="250"/>
      <c r="F9" s="106" t="str">
        <f>VLOOKUP($A9,'Tabela de Códigos e Valores'!$A:$K,3,FALSE)</f>
        <v>Posto Mensal</v>
      </c>
      <c r="G9" s="106" t="str">
        <f>VLOOKUP($A9,'Tabela de Códigos e Valores'!$A:$K,4,FALSE)</f>
        <v>Mensal</v>
      </c>
      <c r="H9" s="144">
        <f>SUMIFS('Relatório Custo'!$J:$J,'Relatório Custo'!$C:$C,$A9,'Relatório Custo'!$B:$B,'Custo  Resumido por local'!$C$1)</f>
        <v>4</v>
      </c>
      <c r="I9" s="69">
        <f>IF(F9="Posto mENSAL",SUMIFS('Relatório Custo'!$V:$V,'Relatório Custo'!$C:$C,$A9,'Relatório Custo'!$B:$B,'Custo  Resumido por local'!$C$1),0)</f>
        <v>0</v>
      </c>
      <c r="J9" s="69">
        <f>SUMIFS('Relatório Custo'!$S:$S,'Relatório Custo'!$C:$C,$A9,'Relatório Custo'!$B:$B,'Custo  Resumido por local'!$C$1)</f>
        <v>0</v>
      </c>
      <c r="K9" s="69">
        <f>SUMIFS('Relatório Custo'!$T:$T,'Relatório Custo'!$C:$C,$A9,'Relatório Custo'!$B:$B,'Custo  Resumido por local'!$C$1)</f>
        <v>0</v>
      </c>
      <c r="L9" s="226"/>
      <c r="M9" s="226"/>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c r="FU9" s="227"/>
      <c r="FV9" s="227"/>
      <c r="FW9" s="227"/>
      <c r="FX9" s="227"/>
      <c r="FY9" s="227"/>
      <c r="FZ9" s="227"/>
      <c r="GA9" s="227"/>
      <c r="GB9" s="227"/>
      <c r="GC9" s="227"/>
      <c r="GD9" s="227"/>
      <c r="GE9" s="227"/>
      <c r="GF9" s="227"/>
      <c r="GG9" s="227"/>
      <c r="GH9" s="227"/>
      <c r="GI9" s="227"/>
      <c r="GJ9" s="227"/>
      <c r="GK9" s="227"/>
    </row>
    <row r="10" spans="1:193" s="228" customFormat="1" x14ac:dyDescent="0.25">
      <c r="A10" s="242">
        <v>550942</v>
      </c>
      <c r="B10" s="219" t="str">
        <f>VLOOKUP(A10,'Tabela de Códigos e Valores'!A:B,2,FALSE)</f>
        <v>Pintor à revolver - 44 horas semanais - seg a sex</v>
      </c>
      <c r="C10" s="220"/>
      <c r="D10" s="220"/>
      <c r="E10" s="221"/>
      <c r="F10" s="106" t="str">
        <f>VLOOKUP($A10,'Tabela de Códigos e Valores'!$A:$K,3,FALSE)</f>
        <v>Posto Mensal</v>
      </c>
      <c r="G10" s="106" t="str">
        <f>VLOOKUP($A10,'Tabela de Códigos e Valores'!$A:$K,4,FALSE)</f>
        <v>Mensal</v>
      </c>
      <c r="H10" s="144">
        <f>SUMIFS('Relatório Custo'!$J:$J,'Relatório Custo'!$C:$C,$A10,'Relatório Custo'!$B:$B,'Custo  Resumido por local'!$C$1)</f>
        <v>3</v>
      </c>
      <c r="I10" s="69">
        <f>IF(F10="Posto mENSAL",SUMIFS('Relatório Custo'!$V:$V,'Relatório Custo'!$C:$C,$A10,'Relatório Custo'!$B:$B,'Custo  Resumido por local'!$C$1),0)</f>
        <v>0</v>
      </c>
      <c r="J10" s="69">
        <f>SUMIFS('Relatório Custo'!$S:$S,'Relatório Custo'!$C:$C,$A10,'Relatório Custo'!$B:$B,'Custo  Resumido por local'!$C$1)</f>
        <v>0</v>
      </c>
      <c r="K10" s="69">
        <f>SUMIFS('Relatório Custo'!$T:$T,'Relatório Custo'!$C:$C,$A10,'Relatório Custo'!$B:$B,'Custo  Resumido por local'!$C$1)</f>
        <v>0</v>
      </c>
      <c r="L10" s="226"/>
      <c r="M10" s="226"/>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c r="FU10" s="227"/>
      <c r="FV10" s="227"/>
      <c r="FW10" s="227"/>
      <c r="FX10" s="227"/>
      <c r="FY10" s="227"/>
      <c r="FZ10" s="227"/>
      <c r="GA10" s="227"/>
      <c r="GB10" s="227"/>
      <c r="GC10" s="227"/>
      <c r="GD10" s="227"/>
      <c r="GE10" s="227"/>
      <c r="GF10" s="227"/>
      <c r="GG10" s="227"/>
      <c r="GH10" s="227"/>
      <c r="GI10" s="227"/>
      <c r="GJ10" s="227"/>
      <c r="GK10" s="227"/>
    </row>
    <row r="11" spans="1:193" s="228" customFormat="1" x14ac:dyDescent="0.25">
      <c r="A11" s="242">
        <v>550730</v>
      </c>
      <c r="B11" s="219" t="str">
        <f>VLOOKUP(A11,'Tabela de Códigos e Valores'!A:B,2,FALSE)</f>
        <v>Supervisor - 44 horas semanais - seg a sex</v>
      </c>
      <c r="C11" s="220"/>
      <c r="D11" s="220"/>
      <c r="E11" s="221"/>
      <c r="F11" s="106" t="str">
        <f>VLOOKUP($A11,'Tabela de Códigos e Valores'!$A:$K,3,FALSE)</f>
        <v>Posto Mensal</v>
      </c>
      <c r="G11" s="106" t="str">
        <f>VLOOKUP($A11,'Tabela de Códigos e Valores'!$A:$K,4,FALSE)</f>
        <v>Mensal</v>
      </c>
      <c r="H11" s="144">
        <f>SUMIFS('Relatório Custo'!$J:$J,'Relatório Custo'!$C:$C,$A11,'Relatório Custo'!$B:$B,'Custo  Resumido por local'!$C$1)</f>
        <v>1</v>
      </c>
      <c r="I11" s="69">
        <f>IF(F11="Posto mENSAL",SUMIFS('Relatório Custo'!$V:$V,'Relatório Custo'!$C:$C,$A11,'Relatório Custo'!$B:$B,'Custo  Resumido por local'!$C$1),0)</f>
        <v>0</v>
      </c>
      <c r="J11" s="69">
        <f>SUMIFS('Relatório Custo'!$S:$S,'Relatório Custo'!$C:$C,$A11,'Relatório Custo'!$B:$B,'Custo  Resumido por local'!$C$1)</f>
        <v>0</v>
      </c>
      <c r="K11" s="69">
        <f>SUMIFS('Relatório Custo'!$T:$T,'Relatório Custo'!$C:$C,$A11,'Relatório Custo'!$B:$B,'Custo  Resumido por local'!$C$1)</f>
        <v>0</v>
      </c>
      <c r="L11" s="226"/>
      <c r="M11" s="226"/>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c r="FU11" s="227"/>
      <c r="FV11" s="227"/>
      <c r="FW11" s="227"/>
      <c r="FX11" s="227"/>
      <c r="FY11" s="227"/>
      <c r="FZ11" s="227"/>
      <c r="GA11" s="227"/>
      <c r="GB11" s="227"/>
      <c r="GC11" s="227"/>
      <c r="GD11" s="227"/>
      <c r="GE11" s="227"/>
      <c r="GF11" s="227"/>
      <c r="GG11" s="227"/>
      <c r="GH11" s="227"/>
      <c r="GI11" s="227"/>
      <c r="GJ11" s="227"/>
      <c r="GK11" s="227"/>
    </row>
    <row r="12" spans="1:193" s="228" customFormat="1" x14ac:dyDescent="0.25">
      <c r="A12" s="242">
        <v>550943</v>
      </c>
      <c r="B12" s="219" t="str">
        <f>VLOOKUP(A12,'Tabela de Códigos e Valores'!A:B,2,FALSE)</f>
        <v>Encarregado - 44 horas semanais - seg a sex</v>
      </c>
      <c r="C12" s="220"/>
      <c r="D12" s="220"/>
      <c r="E12" s="221"/>
      <c r="F12" s="106" t="str">
        <f>VLOOKUP($A12,'Tabela de Códigos e Valores'!$A:$K,3,FALSE)</f>
        <v>Posto Mensal</v>
      </c>
      <c r="G12" s="106" t="str">
        <f>VLOOKUP($A12,'Tabela de Códigos e Valores'!$A:$K,4,FALSE)</f>
        <v>Mensal</v>
      </c>
      <c r="H12" s="144">
        <f>SUMIFS('Relatório Custo'!$J:$J,'Relatório Custo'!$C:$C,$A12,'Relatório Custo'!$B:$B,'Custo  Resumido por local'!$C$1)</f>
        <v>1</v>
      </c>
      <c r="I12" s="69">
        <f>IF(F12="Posto mENSAL",SUMIFS('Relatório Custo'!$V:$V,'Relatório Custo'!$C:$C,$A12,'Relatório Custo'!$B:$B,'Custo  Resumido por local'!$C$1),0)</f>
        <v>0</v>
      </c>
      <c r="J12" s="69">
        <f>SUMIFS('Relatório Custo'!$S:$S,'Relatório Custo'!$C:$C,$A12,'Relatório Custo'!$B:$B,'Custo  Resumido por local'!$C$1)</f>
        <v>0</v>
      </c>
      <c r="K12" s="69">
        <f>SUMIFS('Relatório Custo'!$T:$T,'Relatório Custo'!$C:$C,$A12,'Relatório Custo'!$B:$B,'Custo  Resumido por local'!$C$1)</f>
        <v>0</v>
      </c>
      <c r="L12" s="226"/>
      <c r="M12" s="226"/>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row>
    <row r="13" spans="1:193" s="228" customFormat="1" ht="33.75" x14ac:dyDescent="0.25">
      <c r="A13" s="242">
        <v>550947</v>
      </c>
      <c r="B13" s="219" t="str">
        <f>VLOOKUP(A13,'Tabela de Códigos e Valores'!A:B,2,FALSE)</f>
        <v>Confecção e Reforma de Mobiliários no Interior do Estado - Diária com pernoite para mão de obra (sob demanda)</v>
      </c>
      <c r="C13" s="220"/>
      <c r="D13" s="220"/>
      <c r="E13" s="221"/>
      <c r="F13" s="106" t="str">
        <f>VLOOKUP($A13,'Tabela de Códigos e Valores'!$A:$K,3,FALSE)</f>
        <v>Diária</v>
      </c>
      <c r="G13" s="106" t="str">
        <f>VLOOKUP($A13,'Tabela de Códigos e Valores'!$A:$K,4,FALSE)</f>
        <v>Mensal Sob Demanda</v>
      </c>
      <c r="H13" s="144">
        <f>SUMIFS('Relatório Custo'!$J:$J,'Relatório Custo'!$C:$C,$A13,'Relatório Custo'!$B:$B,'Custo  Resumido por local'!$C$1)</f>
        <v>120</v>
      </c>
      <c r="I13" s="69">
        <f>IF(F13="Posto mENSAL",SUMIFS('Relatório Custo'!$V:$V,'Relatório Custo'!$C:$C,$A13,'Relatório Custo'!$B:$B,'Custo  Resumido por local'!$C$1),0)</f>
        <v>0</v>
      </c>
      <c r="J13" s="69">
        <f>SUMIFS('Relatório Custo'!$S:$S,'Relatório Custo'!$C:$C,$A13,'Relatório Custo'!$B:$B,'Custo  Resumido por local'!$C$1)</f>
        <v>0</v>
      </c>
      <c r="K13" s="69">
        <f>SUMIFS('Relatório Custo'!$T:$T,'Relatório Custo'!$C:$C,$A13,'Relatório Custo'!$B:$B,'Custo  Resumido por local'!$C$1)</f>
        <v>0</v>
      </c>
      <c r="L13" s="226"/>
      <c r="M13" s="226"/>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c r="FU13" s="227"/>
      <c r="FV13" s="227"/>
      <c r="FW13" s="227"/>
      <c r="FX13" s="227"/>
      <c r="FY13" s="227"/>
      <c r="FZ13" s="227"/>
      <c r="GA13" s="227"/>
      <c r="GB13" s="227"/>
      <c r="GC13" s="227"/>
      <c r="GD13" s="227"/>
      <c r="GE13" s="227"/>
      <c r="GF13" s="227"/>
      <c r="GG13" s="227"/>
      <c r="GH13" s="227"/>
      <c r="GI13" s="227"/>
      <c r="GJ13" s="227"/>
      <c r="GK13" s="227"/>
    </row>
    <row r="14" spans="1:193" s="228" customFormat="1" ht="33.75" x14ac:dyDescent="0.25">
      <c r="A14" s="242">
        <v>550948</v>
      </c>
      <c r="B14" s="219" t="str">
        <f>VLOOKUP(A14,'Tabela de Códigos e Valores'!A:B,2,FALSE)</f>
        <v>Confecção e Reforma de Mobiliários no Interior do Estado - Deslocamento de mão de obra para as Comarcas do Interior (sob demanda)</v>
      </c>
      <c r="C14" s="220"/>
      <c r="D14" s="220"/>
      <c r="E14" s="221"/>
      <c r="F14" s="106" t="str">
        <f>VLOOKUP($A14,'Tabela de Códigos e Valores'!$A:$K,3,FALSE)</f>
        <v>KM</v>
      </c>
      <c r="G14" s="106" t="str">
        <f>VLOOKUP($A14,'Tabela de Códigos e Valores'!$A:$K,4,FALSE)</f>
        <v>Mensal Sob Demanda</v>
      </c>
      <c r="H14" s="144">
        <f>SUMIFS('Relatório Custo'!$J:$J,'Relatório Custo'!$C:$C,$A14,'Relatório Custo'!$B:$B,'Custo  Resumido por local'!$C$1)</f>
        <v>8755</v>
      </c>
      <c r="I14" s="69">
        <f>IF(F14="Posto mENSAL",SUMIFS('Relatório Custo'!$V:$V,'Relatório Custo'!$C:$C,$A14,'Relatório Custo'!$B:$B,'Custo  Resumido por local'!$C$1),0)</f>
        <v>0</v>
      </c>
      <c r="J14" s="69">
        <f>SUMIFS('Relatório Custo'!$S:$S,'Relatório Custo'!$C:$C,$A14,'Relatório Custo'!$B:$B,'Custo  Resumido por local'!$C$1)</f>
        <v>0</v>
      </c>
      <c r="K14" s="69">
        <f>SUMIFS('Relatório Custo'!$T:$T,'Relatório Custo'!$C:$C,$A14,'Relatório Custo'!$B:$B,'Custo  Resumido por local'!$C$1)</f>
        <v>0</v>
      </c>
      <c r="L14" s="226"/>
      <c r="M14" s="226"/>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row>
    <row r="15" spans="1:193" x14ac:dyDescent="0.25">
      <c r="A15" s="382"/>
      <c r="B15" s="383"/>
      <c r="C15" s="383"/>
      <c r="D15" s="383"/>
      <c r="E15" s="383"/>
      <c r="F15" s="383"/>
      <c r="G15" s="384"/>
      <c r="H15" s="72"/>
      <c r="I15" s="72">
        <f>ROUND(SUBTOTAL(9,I5:I14),2)</f>
        <v>0</v>
      </c>
      <c r="J15" s="72"/>
      <c r="K15" s="72">
        <f>ROUND(SUBTOTAL(9,K5:K14),2)</f>
        <v>0</v>
      </c>
      <c r="L15" s="73"/>
      <c r="M15" s="73"/>
      <c r="N15" s="73"/>
      <c r="O15" s="70"/>
    </row>
    <row r="16" spans="1:193" x14ac:dyDescent="0.25">
      <c r="A16" s="74" t="s">
        <v>163</v>
      </c>
      <c r="B16" s="75"/>
      <c r="C16" s="75"/>
      <c r="D16" s="140"/>
      <c r="E16" s="75"/>
      <c r="F16" s="75"/>
      <c r="G16" s="75"/>
      <c r="H16" s="75"/>
      <c r="I16" s="75"/>
      <c r="J16" s="75"/>
      <c r="K16" s="93"/>
      <c r="L16" s="70"/>
      <c r="M16" s="70"/>
      <c r="N16" s="70"/>
      <c r="O16" s="70"/>
    </row>
    <row r="17" spans="1:193" x14ac:dyDescent="0.25">
      <c r="A17" s="370" t="s">
        <v>80</v>
      </c>
      <c r="B17" s="371"/>
      <c r="C17" s="371"/>
      <c r="D17" s="371"/>
      <c r="E17" s="371"/>
      <c r="F17" s="371"/>
      <c r="G17" s="371"/>
      <c r="H17" s="371"/>
      <c r="I17" s="371"/>
      <c r="J17" s="371"/>
      <c r="K17" s="372"/>
    </row>
    <row r="18" spans="1:193" x14ac:dyDescent="0.25">
      <c r="A18" s="107" t="s">
        <v>164</v>
      </c>
      <c r="B18" s="101" t="s">
        <v>165</v>
      </c>
      <c r="C18" s="102"/>
      <c r="D18" s="102"/>
      <c r="E18" s="102"/>
      <c r="F18" s="102"/>
      <c r="G18" s="102"/>
      <c r="H18" s="102"/>
      <c r="I18" s="103"/>
      <c r="J18" s="106"/>
      <c r="K18" s="76">
        <f>$I$15</f>
        <v>0</v>
      </c>
    </row>
    <row r="19" spans="1:193" x14ac:dyDescent="0.25">
      <c r="A19" s="107" t="s">
        <v>166</v>
      </c>
      <c r="B19" s="101" t="s">
        <v>70</v>
      </c>
      <c r="C19" s="102"/>
      <c r="D19" s="102"/>
      <c r="E19" s="102"/>
      <c r="F19" s="102"/>
      <c r="G19" s="102"/>
      <c r="H19" s="102"/>
      <c r="I19" s="102"/>
      <c r="J19" s="77">
        <f>'Indicadores Financeiros'!$J$27</f>
        <v>8.9300000000000004E-2</v>
      </c>
      <c r="K19" s="407"/>
    </row>
    <row r="20" spans="1:193" x14ac:dyDescent="0.25">
      <c r="A20" s="107" t="s">
        <v>167</v>
      </c>
      <c r="B20" s="101" t="s">
        <v>73</v>
      </c>
      <c r="C20" s="102"/>
      <c r="D20" s="102"/>
      <c r="E20" s="102"/>
      <c r="F20" s="102"/>
      <c r="G20" s="102"/>
      <c r="H20" s="102"/>
      <c r="I20" s="102"/>
      <c r="J20" s="77">
        <f>'Indicadores Financeiros'!$J$55</f>
        <v>8.9300000000000004E-2</v>
      </c>
      <c r="K20" s="408"/>
    </row>
    <row r="21" spans="1:193" x14ac:dyDescent="0.25">
      <c r="A21" s="107" t="s">
        <v>168</v>
      </c>
      <c r="B21" s="101" t="s">
        <v>81</v>
      </c>
      <c r="C21" s="102"/>
      <c r="D21" s="102"/>
      <c r="E21" s="102"/>
      <c r="F21" s="102"/>
      <c r="G21" s="102"/>
      <c r="H21" s="102"/>
      <c r="I21" s="102"/>
      <c r="J21" s="77">
        <f>'Indicadores Financeiros'!$J$28</f>
        <v>2.98E-2</v>
      </c>
      <c r="K21" s="408"/>
    </row>
    <row r="22" spans="1:193" x14ac:dyDescent="0.25">
      <c r="A22" s="107" t="s">
        <v>169</v>
      </c>
      <c r="B22" s="101" t="s">
        <v>170</v>
      </c>
      <c r="C22" s="102"/>
      <c r="D22" s="102"/>
      <c r="E22" s="102"/>
      <c r="F22" s="103"/>
      <c r="G22" s="78"/>
      <c r="H22" s="79" t="s">
        <v>40</v>
      </c>
      <c r="I22" s="80">
        <f>'Indicadores Financeiros'!$J$24</f>
        <v>0.33800000000000008</v>
      </c>
      <c r="J22" s="77">
        <f>ROUND(I22*SUM(J19:J21),4)</f>
        <v>7.0400000000000004E-2</v>
      </c>
      <c r="K22" s="408"/>
    </row>
    <row r="23" spans="1:193" x14ac:dyDescent="0.25">
      <c r="A23" s="107" t="s">
        <v>171</v>
      </c>
      <c r="B23" s="101" t="s">
        <v>83</v>
      </c>
      <c r="C23" s="102"/>
      <c r="D23" s="102"/>
      <c r="E23" s="102"/>
      <c r="F23" s="102"/>
      <c r="G23" s="102"/>
      <c r="H23" s="102"/>
      <c r="I23" s="102"/>
      <c r="J23" s="77">
        <f>'Indicadores Financeiros'!$J$52</f>
        <v>3.4799999999999998E-2</v>
      </c>
      <c r="K23" s="409"/>
    </row>
    <row r="24" spans="1:193" x14ac:dyDescent="0.25">
      <c r="A24" s="375" t="s">
        <v>172</v>
      </c>
      <c r="B24" s="376"/>
      <c r="C24" s="376"/>
      <c r="D24" s="376"/>
      <c r="E24" s="376"/>
      <c r="F24" s="376"/>
      <c r="G24" s="376"/>
      <c r="H24" s="376"/>
      <c r="I24" s="377"/>
      <c r="J24" s="81">
        <f>ROUND(SUM(J19:J23),4)</f>
        <v>0.31359999999999999</v>
      </c>
      <c r="K24" s="82">
        <f>ROUND($J$24*$K$18,2)</f>
        <v>0</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row>
    <row r="25" spans="1:193" x14ac:dyDescent="0.25">
      <c r="A25" s="104"/>
      <c r="B25" s="104"/>
      <c r="C25" s="104"/>
      <c r="D25" s="102"/>
      <c r="E25" s="104"/>
      <c r="F25" s="104"/>
      <c r="G25" s="104"/>
      <c r="H25" s="104"/>
      <c r="I25" s="104"/>
      <c r="J25" s="104"/>
      <c r="K25" s="91"/>
      <c r="L25" s="83"/>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row>
    <row r="26" spans="1:193" x14ac:dyDescent="0.25">
      <c r="A26" s="370" t="s">
        <v>173</v>
      </c>
      <c r="B26" s="378"/>
      <c r="C26" s="378"/>
      <c r="D26" s="378"/>
      <c r="E26" s="378"/>
      <c r="F26" s="378"/>
      <c r="G26" s="378"/>
      <c r="H26" s="378"/>
      <c r="I26" s="378"/>
      <c r="J26" s="378"/>
      <c r="K26" s="374"/>
      <c r="L26" s="83"/>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row>
    <row r="27" spans="1:193" ht="15" customHeight="1" x14ac:dyDescent="0.25">
      <c r="A27" s="395" t="s">
        <v>174</v>
      </c>
      <c r="B27" s="401"/>
      <c r="C27" s="388" t="s">
        <v>181</v>
      </c>
      <c r="D27" s="413"/>
      <c r="E27" s="413"/>
      <c r="F27" s="413"/>
      <c r="G27" s="413"/>
      <c r="H27" s="388" t="s">
        <v>176</v>
      </c>
      <c r="I27" s="389"/>
      <c r="J27" s="388" t="s">
        <v>177</v>
      </c>
      <c r="K27" s="389"/>
      <c r="L27" s="83"/>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row>
    <row r="28" spans="1:193" ht="15" customHeight="1" x14ac:dyDescent="0.25">
      <c r="A28" s="402"/>
      <c r="B28" s="403"/>
      <c r="C28" s="390"/>
      <c r="D28" s="414"/>
      <c r="E28" s="414"/>
      <c r="F28" s="414"/>
      <c r="G28" s="414"/>
      <c r="H28" s="390"/>
      <c r="I28" s="391"/>
      <c r="J28" s="390"/>
      <c r="K28" s="391"/>
      <c r="L28" s="83"/>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row>
    <row r="29" spans="1:193" x14ac:dyDescent="0.25">
      <c r="A29" s="373">
        <v>1</v>
      </c>
      <c r="B29" s="374"/>
      <c r="C29" s="392">
        <f>IF(A29&lt;='Indicadores Financeiros'!$F$13,SUMIFS('Relatório Custo'!$S:$S,'Relatório Custo'!$B:$B,'Custo  Resumido por local'!$C$1,'Relatório Custo'!$F:$F,'Custo  Resumido por local'!$A$29),0)</f>
        <v>0</v>
      </c>
      <c r="D29" s="394"/>
      <c r="E29" s="394"/>
      <c r="F29" s="394"/>
      <c r="G29" s="393"/>
      <c r="H29" s="392">
        <f>IF(A29&lt;='Indicadores Financeiros'!$F$13,SUMIFS('Relatório Custo'!$V:$V,'Relatório Custo'!$B:$B,'Custo  Resumido por local'!$C$1,'Relatório Custo'!$F:$F,'Custo  Resumido por local'!$A$29),0)</f>
        <v>0</v>
      </c>
      <c r="I29" s="393"/>
      <c r="J29" s="392">
        <f>IF(A29&lt;='Indicadores Financeiros'!$F$13,SUMIFS('Relatório Custo'!$W:$W,'Relatório Custo'!$B:$B,'Custo  Resumido por local'!$C$1,'Relatório Custo'!$F:$F,'Custo  Resumido por local'!$A$29),0)</f>
        <v>0</v>
      </c>
      <c r="K29" s="393"/>
      <c r="L29" s="94"/>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row>
    <row r="30" spans="1:193" x14ac:dyDescent="0.25">
      <c r="A30" s="373">
        <v>2</v>
      </c>
      <c r="B30" s="374"/>
      <c r="C30" s="392">
        <f>IF(A30&lt;='Indicadores Financeiros'!$F$13,SUMIFS('Relatório Custo'!$S:$S,'Relatório Custo'!$B:$B,'Custo  Resumido por local'!$C$1,'Relatório Custo'!$F:$F,'Custo  Resumido por local'!$A$29),0)</f>
        <v>0</v>
      </c>
      <c r="D30" s="394"/>
      <c r="E30" s="394"/>
      <c r="F30" s="394"/>
      <c r="G30" s="393"/>
      <c r="H30" s="392">
        <f>IF(A30&lt;='Indicadores Financeiros'!$F$13,SUMIFS('Relatório Custo'!$V:$V,'Relatório Custo'!$B:$B,'Custo  Resumido por local'!$C$1,'Relatório Custo'!$F:$F,'Custo  Resumido por local'!$A$29),0)</f>
        <v>0</v>
      </c>
      <c r="I30" s="393"/>
      <c r="J30" s="392">
        <f>IF(A30&lt;='Indicadores Financeiros'!$F$13,SUMIFS('Relatório Custo'!$W:$W,'Relatório Custo'!$B:$B,'Custo  Resumido por local'!$C$1,'Relatório Custo'!$F:$F,'Custo  Resumido por local'!$A$29),0)</f>
        <v>0</v>
      </c>
      <c r="K30" s="393"/>
      <c r="L30" s="83"/>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row>
    <row r="31" spans="1:193" x14ac:dyDescent="0.25">
      <c r="A31" s="373">
        <v>3</v>
      </c>
      <c r="B31" s="374"/>
      <c r="C31" s="392">
        <f>IF(A31&lt;='Indicadores Financeiros'!$F$13,SUMIFS('Relatório Custo'!$S:$S,'Relatório Custo'!$B:$B,'Custo  Resumido por local'!$C$1,'Relatório Custo'!$F:$F,'Custo  Resumido por local'!$A$29),0)</f>
        <v>0</v>
      </c>
      <c r="D31" s="394"/>
      <c r="E31" s="394"/>
      <c r="F31" s="394"/>
      <c r="G31" s="393"/>
      <c r="H31" s="392">
        <f>IF(A31&lt;='Indicadores Financeiros'!$F$13,SUMIFS('Relatório Custo'!$V:$V,'Relatório Custo'!$B:$B,'Custo  Resumido por local'!$C$1,'Relatório Custo'!$F:$F,'Custo  Resumido por local'!$A$29),0)</f>
        <v>0</v>
      </c>
      <c r="I31" s="393"/>
      <c r="J31" s="392">
        <f>IF(A31&lt;='Indicadores Financeiros'!$F$13,SUMIFS('Relatório Custo'!$W:$W,'Relatório Custo'!$B:$B,'Custo  Resumido por local'!$C$1,'Relatório Custo'!$F:$F,'Custo  Resumido por local'!$A$29),0)</f>
        <v>0</v>
      </c>
      <c r="K31" s="393"/>
      <c r="L31" s="83"/>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row>
    <row r="32" spans="1:193" x14ac:dyDescent="0.25">
      <c r="A32" s="373">
        <v>4</v>
      </c>
      <c r="B32" s="374"/>
      <c r="C32" s="392">
        <f>IF(A32&lt;='Indicadores Financeiros'!$F$13,SUMIFS('Relatório Custo'!$S:$S,'Relatório Custo'!$B:$B,'Custo  Resumido por local'!$C$1,'Relatório Custo'!$F:$F,'Custo  Resumido por local'!$A$29),0)</f>
        <v>0</v>
      </c>
      <c r="D32" s="394"/>
      <c r="E32" s="394"/>
      <c r="F32" s="394"/>
      <c r="G32" s="393"/>
      <c r="H32" s="392">
        <f>IF(A32&lt;='Indicadores Financeiros'!$F$13,SUMIFS('Relatório Custo'!$V:$V,'Relatório Custo'!$B:$B,'Custo  Resumido por local'!$C$1,'Relatório Custo'!$F:$F,'Custo  Resumido por local'!$A$29),0)</f>
        <v>0</v>
      </c>
      <c r="I32" s="393"/>
      <c r="J32" s="392">
        <f>IF(A32&lt;='Indicadores Financeiros'!$F$13,SUMIFS('Relatório Custo'!$W:$W,'Relatório Custo'!$B:$B,'Custo  Resumido por local'!$C$1,'Relatório Custo'!$F:$F,'Custo  Resumido por local'!$A$29),0)</f>
        <v>0</v>
      </c>
      <c r="K32" s="393"/>
      <c r="L32" s="83"/>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row>
    <row r="33" spans="1:193" x14ac:dyDescent="0.25">
      <c r="A33" s="373">
        <v>5</v>
      </c>
      <c r="B33" s="374"/>
      <c r="C33" s="392">
        <f>IF(A33&lt;='Indicadores Financeiros'!$F$13,SUMIFS('Relatório Custo'!$S:$S,'Relatório Custo'!$B:$B,'Custo  Resumido por local'!$C$1,'Relatório Custo'!$F:$F,'Custo  Resumido por local'!$A$29),0)</f>
        <v>0</v>
      </c>
      <c r="D33" s="394"/>
      <c r="E33" s="394"/>
      <c r="F33" s="394"/>
      <c r="G33" s="393"/>
      <c r="H33" s="392">
        <f>IF(A33&lt;='Indicadores Financeiros'!$F$13,SUMIFS('Relatório Custo'!$V:$V,'Relatório Custo'!$B:$B,'Custo  Resumido por local'!$C$1,'Relatório Custo'!$F:$F,'Custo  Resumido por local'!$A$29),0)</f>
        <v>0</v>
      </c>
      <c r="I33" s="393"/>
      <c r="J33" s="392">
        <f>IF(A33&lt;='Indicadores Financeiros'!$F$13,SUMIFS('Relatório Custo'!$W:$W,'Relatório Custo'!$B:$B,'Custo  Resumido por local'!$C$1,'Relatório Custo'!$F:$F,'Custo  Resumido por local'!$A$29),0)</f>
        <v>0</v>
      </c>
      <c r="K33" s="393"/>
      <c r="L33" s="8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row>
    <row r="34" spans="1:193" x14ac:dyDescent="0.25">
      <c r="A34" s="373">
        <v>6</v>
      </c>
      <c r="B34" s="374"/>
      <c r="C34" s="392">
        <f>IF(A34&lt;='Indicadores Financeiros'!$F$13,SUMIFS('Relatório Custo'!$S:$S,'Relatório Custo'!$B:$B,'Custo  Resumido por local'!$C$1,'Relatório Custo'!$F:$F,'Custo  Resumido por local'!$A$29),0)</f>
        <v>0</v>
      </c>
      <c r="D34" s="394"/>
      <c r="E34" s="394"/>
      <c r="F34" s="394"/>
      <c r="G34" s="393"/>
      <c r="H34" s="392">
        <f>IF(A34&lt;='Indicadores Financeiros'!$F$13,SUMIFS('Relatório Custo'!$V:$V,'Relatório Custo'!$B:$B,'Custo  Resumido por local'!$C$1,'Relatório Custo'!$F:$F,'Custo  Resumido por local'!$A$29),0)</f>
        <v>0</v>
      </c>
      <c r="I34" s="393"/>
      <c r="J34" s="392">
        <f>IF(A34&lt;='Indicadores Financeiros'!$F$13,SUMIFS('Relatório Custo'!$W:$W,'Relatório Custo'!$B:$B,'Custo  Resumido por local'!$C$1,'Relatório Custo'!$F:$F,'Custo  Resumido por local'!$A$29),0)</f>
        <v>0</v>
      </c>
      <c r="K34" s="393"/>
      <c r="L34" s="83"/>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row>
    <row r="35" spans="1:193" x14ac:dyDescent="0.25">
      <c r="A35" s="373">
        <v>7</v>
      </c>
      <c r="B35" s="374"/>
      <c r="C35" s="392">
        <f>IF(A35&lt;='Indicadores Financeiros'!$F$13,SUMIFS('Relatório Custo'!$S:$S,'Relatório Custo'!$B:$B,'Custo  Resumido por local'!$C$1,'Relatório Custo'!$F:$F,'Custo  Resumido por local'!$A$29),0)</f>
        <v>0</v>
      </c>
      <c r="D35" s="394"/>
      <c r="E35" s="394"/>
      <c r="F35" s="394"/>
      <c r="G35" s="393"/>
      <c r="H35" s="392">
        <f>IF(A35&lt;='Indicadores Financeiros'!$F$13,SUMIFS('Relatório Custo'!$V:$V,'Relatório Custo'!$B:$B,'Custo  Resumido por local'!$C$1,'Relatório Custo'!$F:$F,'Custo  Resumido por local'!$A$29),0)</f>
        <v>0</v>
      </c>
      <c r="I35" s="393"/>
      <c r="J35" s="392">
        <f>IF(A35&lt;='Indicadores Financeiros'!$F$13,SUMIFS('Relatório Custo'!$W:$W,'Relatório Custo'!$B:$B,'Custo  Resumido por local'!$C$1,'Relatório Custo'!$F:$F,'Custo  Resumido por local'!$A$29),0)</f>
        <v>0</v>
      </c>
      <c r="K35" s="393"/>
      <c r="L35" s="83"/>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row>
    <row r="36" spans="1:193" x14ac:dyDescent="0.25">
      <c r="A36" s="373">
        <v>8</v>
      </c>
      <c r="B36" s="374"/>
      <c r="C36" s="392">
        <f>IF(A36&lt;='Indicadores Financeiros'!$F$13,SUMIFS('Relatório Custo'!$S:$S,'Relatório Custo'!$B:$B,'Custo  Resumido por local'!$C$1,'Relatório Custo'!$F:$F,'Custo  Resumido por local'!$A$29),0)</f>
        <v>0</v>
      </c>
      <c r="D36" s="394"/>
      <c r="E36" s="394"/>
      <c r="F36" s="394"/>
      <c r="G36" s="393"/>
      <c r="H36" s="392">
        <f>IF(A36&lt;='Indicadores Financeiros'!$F$13,SUMIFS('Relatório Custo'!$V:$V,'Relatório Custo'!$B:$B,'Custo  Resumido por local'!$C$1,'Relatório Custo'!$F:$F,'Custo  Resumido por local'!$A$29),0)</f>
        <v>0</v>
      </c>
      <c r="I36" s="393"/>
      <c r="J36" s="392">
        <f>IF(A36&lt;='Indicadores Financeiros'!$F$13,SUMIFS('Relatório Custo'!$W:$W,'Relatório Custo'!$B:$B,'Custo  Resumido por local'!$C$1,'Relatório Custo'!$F:$F,'Custo  Resumido por local'!$A$29),0)</f>
        <v>0</v>
      </c>
      <c r="K36" s="393"/>
      <c r="L36" s="83"/>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row>
    <row r="37" spans="1:193" x14ac:dyDescent="0.25">
      <c r="A37" s="373">
        <v>9</v>
      </c>
      <c r="B37" s="374"/>
      <c r="C37" s="392">
        <f>IF(A37&lt;='Indicadores Financeiros'!$F$13,SUMIFS('Relatório Custo'!$S:$S,'Relatório Custo'!$B:$B,'Custo  Resumido por local'!$C$1,'Relatório Custo'!$F:$F,'Custo  Resumido por local'!$A$29),0)</f>
        <v>0</v>
      </c>
      <c r="D37" s="394"/>
      <c r="E37" s="394"/>
      <c r="F37" s="394"/>
      <c r="G37" s="393"/>
      <c r="H37" s="392">
        <f>IF(A37&lt;='Indicadores Financeiros'!$F$13,SUMIFS('Relatório Custo'!$V:$V,'Relatório Custo'!$B:$B,'Custo  Resumido por local'!$C$1,'Relatório Custo'!$F:$F,'Custo  Resumido por local'!$A$29),0)</f>
        <v>0</v>
      </c>
      <c r="I37" s="393"/>
      <c r="J37" s="392">
        <f>IF(A37&lt;='Indicadores Financeiros'!$F$13,SUMIFS('Relatório Custo'!$W:$W,'Relatório Custo'!$B:$B,'Custo  Resumido por local'!$C$1,'Relatório Custo'!$F:$F,'Custo  Resumido por local'!$A$29),0)</f>
        <v>0</v>
      </c>
      <c r="K37" s="393"/>
      <c r="L37" s="83"/>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row>
    <row r="38" spans="1:193" x14ac:dyDescent="0.25">
      <c r="A38" s="373">
        <v>10</v>
      </c>
      <c r="B38" s="374"/>
      <c r="C38" s="392">
        <f>IF(A38&lt;='Indicadores Financeiros'!$F$13,SUMIFS('Relatório Custo'!$S:$S,'Relatório Custo'!$B:$B,'Custo  Resumido por local'!$C$1,'Relatório Custo'!$F:$F,'Custo  Resumido por local'!$A$29),0)</f>
        <v>0</v>
      </c>
      <c r="D38" s="394"/>
      <c r="E38" s="394"/>
      <c r="F38" s="394"/>
      <c r="G38" s="393"/>
      <c r="H38" s="392">
        <f>IF(A38&lt;='Indicadores Financeiros'!$F$13,SUMIFS('Relatório Custo'!$V:$V,'Relatório Custo'!$B:$B,'Custo  Resumido por local'!$C$1,'Relatório Custo'!$F:$F,'Custo  Resumido por local'!$A$29),0)</f>
        <v>0</v>
      </c>
      <c r="I38" s="393"/>
      <c r="J38" s="392">
        <f>IF(A38&lt;='Indicadores Financeiros'!$F$13,SUMIFS('Relatório Custo'!$W:$W,'Relatório Custo'!$B:$B,'Custo  Resumido por local'!$C$1,'Relatório Custo'!$F:$F,'Custo  Resumido por local'!$A$29),0)</f>
        <v>0</v>
      </c>
      <c r="K38" s="393"/>
      <c r="L38" s="83"/>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row>
    <row r="39" spans="1:193" x14ac:dyDescent="0.25">
      <c r="A39" s="373">
        <v>11</v>
      </c>
      <c r="B39" s="374"/>
      <c r="C39" s="392">
        <f>IF(A39&lt;='Indicadores Financeiros'!$F$13,SUMIFS('Relatório Custo'!$S:$S,'Relatório Custo'!$B:$B,'Custo  Resumido por local'!$C$1,'Relatório Custo'!$F:$F,'Custo  Resumido por local'!$A$29),0)</f>
        <v>0</v>
      </c>
      <c r="D39" s="394"/>
      <c r="E39" s="394"/>
      <c r="F39" s="394"/>
      <c r="G39" s="393"/>
      <c r="H39" s="392">
        <f>IF(A39&lt;='Indicadores Financeiros'!$F$13,SUMIFS('Relatório Custo'!$V:$V,'Relatório Custo'!$B:$B,'Custo  Resumido por local'!$C$1,'Relatório Custo'!$F:$F,'Custo  Resumido por local'!$A$29),0)</f>
        <v>0</v>
      </c>
      <c r="I39" s="393"/>
      <c r="J39" s="392">
        <f>IF(A39&lt;='Indicadores Financeiros'!$F$13,SUMIFS('Relatório Custo'!$W:$W,'Relatório Custo'!$B:$B,'Custo  Resumido por local'!$C$1,'Relatório Custo'!$F:$F,'Custo  Resumido por local'!$A$29),0)</f>
        <v>0</v>
      </c>
      <c r="K39" s="393"/>
      <c r="L39" s="83"/>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row>
    <row r="40" spans="1:193" x14ac:dyDescent="0.25">
      <c r="A40" s="373">
        <v>12</v>
      </c>
      <c r="B40" s="374"/>
      <c r="C40" s="392">
        <f>IF(A40&lt;='Indicadores Financeiros'!$F$13,SUMIFS('Relatório Custo'!$S:$S,'Relatório Custo'!$B:$B,'Custo  Resumido por local'!$C$1,'Relatório Custo'!$F:$F,'Custo  Resumido por local'!$A$29),0)</f>
        <v>0</v>
      </c>
      <c r="D40" s="394"/>
      <c r="E40" s="394"/>
      <c r="F40" s="394"/>
      <c r="G40" s="393"/>
      <c r="H40" s="392">
        <f>IF(A40&lt;='Indicadores Financeiros'!$F$13,SUMIFS('Relatório Custo'!$V:$V,'Relatório Custo'!$B:$B,'Custo  Resumido por local'!$C$1,'Relatório Custo'!$F:$F,'Custo  Resumido por local'!$A$29),0)</f>
        <v>0</v>
      </c>
      <c r="I40" s="393"/>
      <c r="J40" s="392">
        <f>IF(A40&lt;='Indicadores Financeiros'!$F$13,SUMIFS('Relatório Custo'!$W:$W,'Relatório Custo'!$B:$B,'Custo  Resumido por local'!$C$1,'Relatório Custo'!$F:$F,'Custo  Resumido por local'!$A$29),0)</f>
        <v>0</v>
      </c>
      <c r="K40" s="393"/>
      <c r="L40" s="83"/>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row>
    <row r="41" spans="1:193" x14ac:dyDescent="0.25">
      <c r="A41" s="373">
        <v>13</v>
      </c>
      <c r="B41" s="374"/>
      <c r="C41" s="392">
        <f>IF(A41&lt;='Indicadores Financeiros'!$F$13,SUMIFS('Relatório Custo'!$S:$S,'Relatório Custo'!$B:$B,'Custo  Resumido por local'!$C$1,'Relatório Custo'!$F:$F,'Custo  Resumido por local'!$A$29),0)</f>
        <v>0</v>
      </c>
      <c r="D41" s="394"/>
      <c r="E41" s="394"/>
      <c r="F41" s="394"/>
      <c r="G41" s="393"/>
      <c r="H41" s="392">
        <f>IF(A41&lt;='Indicadores Financeiros'!$F$13,SUMIFS('Relatório Custo'!$V:$V,'Relatório Custo'!$B:$B,'Custo  Resumido por local'!$C$1,'Relatório Custo'!$F:$F,'Custo  Resumido por local'!$A$29),0)</f>
        <v>0</v>
      </c>
      <c r="I41" s="393"/>
      <c r="J41" s="392">
        <f>IF(A41&lt;='Indicadores Financeiros'!$F$13,SUMIFS('Relatório Custo'!$W:$W,'Relatório Custo'!$B:$B,'Custo  Resumido por local'!$C$1,'Relatório Custo'!$F:$F,'Custo  Resumido por local'!$A$29),0)</f>
        <v>0</v>
      </c>
      <c r="K41" s="393"/>
      <c r="L41" s="83"/>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row>
    <row r="42" spans="1:193" x14ac:dyDescent="0.25">
      <c r="A42" s="373">
        <v>14</v>
      </c>
      <c r="B42" s="374"/>
      <c r="C42" s="392">
        <f>IF(A42&lt;='Indicadores Financeiros'!$F$13,SUMIFS('Relatório Custo'!$S:$S,'Relatório Custo'!$B:$B,'Custo  Resumido por local'!$C$1,'Relatório Custo'!$F:$F,'Custo  Resumido por local'!$A$29),0)</f>
        <v>0</v>
      </c>
      <c r="D42" s="394"/>
      <c r="E42" s="394"/>
      <c r="F42" s="394"/>
      <c r="G42" s="393"/>
      <c r="H42" s="392">
        <f>IF(A42&lt;='Indicadores Financeiros'!$F$13,SUMIFS('Relatório Custo'!$V:$V,'Relatório Custo'!$B:$B,'Custo  Resumido por local'!$C$1,'Relatório Custo'!$F:$F,'Custo  Resumido por local'!$A$29),0)</f>
        <v>0</v>
      </c>
      <c r="I42" s="393"/>
      <c r="J42" s="392">
        <f>IF(A42&lt;='Indicadores Financeiros'!$F$13,SUMIFS('Relatório Custo'!$W:$W,'Relatório Custo'!$B:$B,'Custo  Resumido por local'!$C$1,'Relatório Custo'!$F:$F,'Custo  Resumido por local'!$A$29),0)</f>
        <v>0</v>
      </c>
      <c r="K42" s="393"/>
      <c r="L42" s="83"/>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row>
    <row r="43" spans="1:193" x14ac:dyDescent="0.25">
      <c r="A43" s="373">
        <v>15</v>
      </c>
      <c r="B43" s="374"/>
      <c r="C43" s="392">
        <f>IF(A43&lt;='Indicadores Financeiros'!$F$13,SUMIFS('Relatório Custo'!$S:$S,'Relatório Custo'!$B:$B,'Custo  Resumido por local'!$C$1,'Relatório Custo'!$F:$F,'Custo  Resumido por local'!$A$29),0)</f>
        <v>0</v>
      </c>
      <c r="D43" s="394"/>
      <c r="E43" s="394"/>
      <c r="F43" s="394"/>
      <c r="G43" s="393"/>
      <c r="H43" s="392">
        <f>IF(A43&lt;='Indicadores Financeiros'!$F$13,SUMIFS('Relatório Custo'!$V:$V,'Relatório Custo'!$B:$B,'Custo  Resumido por local'!$C$1,'Relatório Custo'!$F:$F,'Custo  Resumido por local'!$A$29),0)</f>
        <v>0</v>
      </c>
      <c r="I43" s="393"/>
      <c r="J43" s="392">
        <f>IF(A43&lt;='Indicadores Financeiros'!$F$13,SUMIFS('Relatório Custo'!$W:$W,'Relatório Custo'!$B:$B,'Custo  Resumido por local'!$C$1,'Relatório Custo'!$F:$F,'Custo  Resumido por local'!$A$29),0)</f>
        <v>0</v>
      </c>
      <c r="K43" s="393"/>
      <c r="L43" s="8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row>
    <row r="44" spans="1:193" x14ac:dyDescent="0.25">
      <c r="A44" s="373">
        <v>16</v>
      </c>
      <c r="B44" s="374"/>
      <c r="C44" s="392">
        <f>IF(A44&lt;='Indicadores Financeiros'!$F$13,SUMIFS('Relatório Custo'!$S:$S,'Relatório Custo'!$B:$B,'Custo  Resumido por local'!$C$1,'Relatório Custo'!$F:$F,'Custo  Resumido por local'!$A$29),0)</f>
        <v>0</v>
      </c>
      <c r="D44" s="394"/>
      <c r="E44" s="394"/>
      <c r="F44" s="394"/>
      <c r="G44" s="393"/>
      <c r="H44" s="392">
        <f>IF(A44&lt;='Indicadores Financeiros'!$F$13,SUMIFS('Relatório Custo'!$V:$V,'Relatório Custo'!$B:$B,'Custo  Resumido por local'!$C$1,'Relatório Custo'!$F:$F,'Custo  Resumido por local'!$A$29),0)</f>
        <v>0</v>
      </c>
      <c r="I44" s="393"/>
      <c r="J44" s="392">
        <f>IF(A44&lt;='Indicadores Financeiros'!$F$13,SUMIFS('Relatório Custo'!$W:$W,'Relatório Custo'!$B:$B,'Custo  Resumido por local'!$C$1,'Relatório Custo'!$F:$F,'Custo  Resumido por local'!$A$29),0)</f>
        <v>0</v>
      </c>
      <c r="K44" s="393"/>
      <c r="L44" s="83"/>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row>
    <row r="45" spans="1:193" x14ac:dyDescent="0.25">
      <c r="A45" s="373">
        <v>17</v>
      </c>
      <c r="B45" s="374"/>
      <c r="C45" s="392">
        <f>IF(A45&lt;='Indicadores Financeiros'!$F$13,SUMIFS('Relatório Custo'!$S:$S,'Relatório Custo'!$B:$B,'Custo  Resumido por local'!$C$1,'Relatório Custo'!$F:$F,'Custo  Resumido por local'!$A$29),0)</f>
        <v>0</v>
      </c>
      <c r="D45" s="394"/>
      <c r="E45" s="394"/>
      <c r="F45" s="394"/>
      <c r="G45" s="393"/>
      <c r="H45" s="392">
        <f>IF(A45&lt;='Indicadores Financeiros'!$F$13,SUMIFS('Relatório Custo'!$V:$V,'Relatório Custo'!$B:$B,'Custo  Resumido por local'!$C$1,'Relatório Custo'!$F:$F,'Custo  Resumido por local'!$A$29),0)</f>
        <v>0</v>
      </c>
      <c r="I45" s="393"/>
      <c r="J45" s="392">
        <f>IF(A45&lt;='Indicadores Financeiros'!$F$13,SUMIFS('Relatório Custo'!$W:$W,'Relatório Custo'!$B:$B,'Custo  Resumido por local'!$C$1,'Relatório Custo'!$F:$F,'Custo  Resumido por local'!$A$29),0)</f>
        <v>0</v>
      </c>
      <c r="K45" s="393"/>
      <c r="L45" s="83"/>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row>
    <row r="46" spans="1:193" x14ac:dyDescent="0.25">
      <c r="A46" s="373">
        <v>18</v>
      </c>
      <c r="B46" s="374"/>
      <c r="C46" s="392">
        <f>IF(A46&lt;='Indicadores Financeiros'!$F$13,SUMIFS('Relatório Custo'!$S:$S,'Relatório Custo'!$B:$B,'Custo  Resumido por local'!$C$1,'Relatório Custo'!$F:$F,'Custo  Resumido por local'!$A$29),0)</f>
        <v>0</v>
      </c>
      <c r="D46" s="394"/>
      <c r="E46" s="394"/>
      <c r="F46" s="394"/>
      <c r="G46" s="393"/>
      <c r="H46" s="392">
        <f>IF(A46&lt;='Indicadores Financeiros'!$F$13,SUMIFS('Relatório Custo'!$V:$V,'Relatório Custo'!$B:$B,'Custo  Resumido por local'!$C$1,'Relatório Custo'!$F:$F,'Custo  Resumido por local'!$A$29),0)</f>
        <v>0</v>
      </c>
      <c r="I46" s="393"/>
      <c r="J46" s="392">
        <f>IF(A46&lt;='Indicadores Financeiros'!$F$13,SUMIFS('Relatório Custo'!$W:$W,'Relatório Custo'!$B:$B,'Custo  Resumido por local'!$C$1,'Relatório Custo'!$F:$F,'Custo  Resumido por local'!$A$29),0)</f>
        <v>0</v>
      </c>
      <c r="K46" s="393"/>
      <c r="L46" s="83"/>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row>
    <row r="47" spans="1:193" x14ac:dyDescent="0.25">
      <c r="A47" s="373">
        <v>19</v>
      </c>
      <c r="B47" s="374"/>
      <c r="C47" s="392">
        <f>IF(A47&lt;='Indicadores Financeiros'!$F$13,SUMIFS('Relatório Custo'!$S:$S,'Relatório Custo'!$B:$B,'Custo  Resumido por local'!$C$1,'Relatório Custo'!$F:$F,'Custo  Resumido por local'!$A$29),0)</f>
        <v>0</v>
      </c>
      <c r="D47" s="394"/>
      <c r="E47" s="394"/>
      <c r="F47" s="394"/>
      <c r="G47" s="393"/>
      <c r="H47" s="392">
        <f>IF(A47&lt;='Indicadores Financeiros'!$F$13,SUMIFS('Relatório Custo'!$V:$V,'Relatório Custo'!$B:$B,'Custo  Resumido por local'!$C$1,'Relatório Custo'!$F:$F,'Custo  Resumido por local'!$A$29),0)</f>
        <v>0</v>
      </c>
      <c r="I47" s="393"/>
      <c r="J47" s="392">
        <f>IF(A47&lt;='Indicadores Financeiros'!$F$13,SUMIFS('Relatório Custo'!$W:$W,'Relatório Custo'!$B:$B,'Custo  Resumido por local'!$C$1,'Relatório Custo'!$F:$F,'Custo  Resumido por local'!$A$29),0)</f>
        <v>0</v>
      </c>
      <c r="K47" s="393"/>
      <c r="L47" s="83"/>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row>
    <row r="48" spans="1:193" x14ac:dyDescent="0.25">
      <c r="A48" s="373">
        <v>20</v>
      </c>
      <c r="B48" s="374"/>
      <c r="C48" s="392">
        <f>IF(A48&lt;='Indicadores Financeiros'!$F$13,SUMIFS('Relatório Custo'!$S:$S,'Relatório Custo'!$B:$B,'Custo  Resumido por local'!$C$1,'Relatório Custo'!$F:$F,'Custo  Resumido por local'!$A$29),0)</f>
        <v>0</v>
      </c>
      <c r="D48" s="394"/>
      <c r="E48" s="394"/>
      <c r="F48" s="394"/>
      <c r="G48" s="393"/>
      <c r="H48" s="392">
        <f>IF(A48&lt;='Indicadores Financeiros'!$F$13,SUMIFS('Relatório Custo'!$V:$V,'Relatório Custo'!$B:$B,'Custo  Resumido por local'!$C$1,'Relatório Custo'!$F:$F,'Custo  Resumido por local'!$A$29),0)</f>
        <v>0</v>
      </c>
      <c r="I48" s="393"/>
      <c r="J48" s="392">
        <f>IF(A48&lt;='Indicadores Financeiros'!$F$13,SUMIFS('Relatório Custo'!$W:$W,'Relatório Custo'!$B:$B,'Custo  Resumido por local'!$C$1,'Relatório Custo'!$F:$F,'Custo  Resumido por local'!$A$29),0)</f>
        <v>0</v>
      </c>
      <c r="K48" s="393"/>
      <c r="L48" s="83"/>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row>
    <row r="49" spans="1:12" s="68" customFormat="1" x14ac:dyDescent="0.25">
      <c r="A49" s="373">
        <v>21</v>
      </c>
      <c r="B49" s="374"/>
      <c r="C49" s="392">
        <f>IF(A49&lt;='Indicadores Financeiros'!$F$13,SUMIFS('Relatório Custo'!$S:$S,'Relatório Custo'!$B:$B,'Custo  Resumido por local'!$C$1,'Relatório Custo'!$F:$F,'Custo  Resumido por local'!$A$29),0)</f>
        <v>0</v>
      </c>
      <c r="D49" s="394"/>
      <c r="E49" s="394"/>
      <c r="F49" s="394"/>
      <c r="G49" s="393"/>
      <c r="H49" s="392">
        <f>IF(A49&lt;='Indicadores Financeiros'!$F$13,SUMIFS('Relatório Custo'!$V:$V,'Relatório Custo'!$B:$B,'Custo  Resumido por local'!$C$1,'Relatório Custo'!$F:$F,'Custo  Resumido por local'!$A$29),0)</f>
        <v>0</v>
      </c>
      <c r="I49" s="393"/>
      <c r="J49" s="392">
        <f>IF(A49&lt;='Indicadores Financeiros'!$F$13,SUMIFS('Relatório Custo'!$W:$W,'Relatório Custo'!$B:$B,'Custo  Resumido por local'!$C$1,'Relatório Custo'!$F:$F,'Custo  Resumido por local'!$A$29),0)</f>
        <v>0</v>
      </c>
      <c r="K49" s="393"/>
      <c r="L49" s="83"/>
    </row>
    <row r="50" spans="1:12" s="68" customFormat="1" x14ac:dyDescent="0.25">
      <c r="A50" s="373">
        <v>22</v>
      </c>
      <c r="B50" s="374"/>
      <c r="C50" s="392">
        <f>IF(A50&lt;='Indicadores Financeiros'!$F$13,SUMIFS('Relatório Custo'!$S:$S,'Relatório Custo'!$B:$B,'Custo  Resumido por local'!$C$1,'Relatório Custo'!$F:$F,'Custo  Resumido por local'!$A$29),0)</f>
        <v>0</v>
      </c>
      <c r="D50" s="394"/>
      <c r="E50" s="394"/>
      <c r="F50" s="394"/>
      <c r="G50" s="393"/>
      <c r="H50" s="392">
        <f>IF(A50&lt;='Indicadores Financeiros'!$F$13,SUMIFS('Relatório Custo'!$V:$V,'Relatório Custo'!$B:$B,'Custo  Resumido por local'!$C$1,'Relatório Custo'!$F:$F,'Custo  Resumido por local'!$A$29),0)</f>
        <v>0</v>
      </c>
      <c r="I50" s="393"/>
      <c r="J50" s="392">
        <f>IF(A50&lt;='Indicadores Financeiros'!$F$13,SUMIFS('Relatório Custo'!$W:$W,'Relatório Custo'!$B:$B,'Custo  Resumido por local'!$C$1,'Relatório Custo'!$F:$F,'Custo  Resumido por local'!$A$29),0)</f>
        <v>0</v>
      </c>
      <c r="K50" s="393"/>
      <c r="L50" s="83"/>
    </row>
    <row r="51" spans="1:12" s="68" customFormat="1" x14ac:dyDescent="0.25">
      <c r="A51" s="373">
        <v>23</v>
      </c>
      <c r="B51" s="374"/>
      <c r="C51" s="392">
        <f>IF(A51&lt;='Indicadores Financeiros'!$F$13,SUMIFS('Relatório Custo'!$S:$S,'Relatório Custo'!$B:$B,'Custo  Resumido por local'!$C$1,'Relatório Custo'!$F:$F,'Custo  Resumido por local'!$A$29),0)</f>
        <v>0</v>
      </c>
      <c r="D51" s="394"/>
      <c r="E51" s="394"/>
      <c r="F51" s="394"/>
      <c r="G51" s="393"/>
      <c r="H51" s="392">
        <f>IF(A51&lt;='Indicadores Financeiros'!$F$13,SUMIFS('Relatório Custo'!$V:$V,'Relatório Custo'!$B:$B,'Custo  Resumido por local'!$C$1,'Relatório Custo'!$F:$F,'Custo  Resumido por local'!$A$29),0)</f>
        <v>0</v>
      </c>
      <c r="I51" s="393"/>
      <c r="J51" s="392">
        <f>IF(A51&lt;='Indicadores Financeiros'!$F$13,SUMIFS('Relatório Custo'!$W:$W,'Relatório Custo'!$B:$B,'Custo  Resumido por local'!$C$1,'Relatório Custo'!$F:$F,'Custo  Resumido por local'!$A$29),0)</f>
        <v>0</v>
      </c>
      <c r="K51" s="393"/>
      <c r="L51" s="83"/>
    </row>
    <row r="52" spans="1:12" s="68" customFormat="1" x14ac:dyDescent="0.25">
      <c r="A52" s="373">
        <v>24</v>
      </c>
      <c r="B52" s="374"/>
      <c r="C52" s="392">
        <f>IF(A52&lt;='Indicadores Financeiros'!$F$13,SUMIFS('Relatório Custo'!$S:$S,'Relatório Custo'!$B:$B,'Custo  Resumido por local'!$C$1,'Relatório Custo'!$F:$F,'Custo  Resumido por local'!$A$29),0)</f>
        <v>0</v>
      </c>
      <c r="D52" s="394"/>
      <c r="E52" s="394"/>
      <c r="F52" s="394"/>
      <c r="G52" s="393"/>
      <c r="H52" s="392">
        <f>IF(A52&lt;='Indicadores Financeiros'!$F$13,SUMIFS('Relatório Custo'!$V:$V,'Relatório Custo'!$B:$B,'Custo  Resumido por local'!$C$1,'Relatório Custo'!$F:$F,'Custo  Resumido por local'!$A$29),0)</f>
        <v>0</v>
      </c>
      <c r="I52" s="393"/>
      <c r="J52" s="392">
        <f>IF(A52&lt;='Indicadores Financeiros'!$F$13,SUMIFS('Relatório Custo'!$W:$W,'Relatório Custo'!$B:$B,'Custo  Resumido por local'!$C$1,'Relatório Custo'!$F:$F,'Custo  Resumido por local'!$A$29),0)</f>
        <v>0</v>
      </c>
      <c r="K52" s="393"/>
      <c r="L52" s="83"/>
    </row>
    <row r="53" spans="1:12" s="68" customFormat="1" x14ac:dyDescent="0.25">
      <c r="A53" s="373">
        <v>25</v>
      </c>
      <c r="B53" s="374"/>
      <c r="C53" s="392">
        <f>IF(A53&lt;='Indicadores Financeiros'!$F$13,SUMIFS('Relatório Custo'!$S:$S,'Relatório Custo'!$B:$B,'Custo  Resumido por local'!$C$1,'Relatório Custo'!$F:$F,'Custo  Resumido por local'!$A$29),0)</f>
        <v>0</v>
      </c>
      <c r="D53" s="394"/>
      <c r="E53" s="394"/>
      <c r="F53" s="394"/>
      <c r="G53" s="393"/>
      <c r="H53" s="392">
        <f>IF(A53&lt;='Indicadores Financeiros'!$F$13,SUMIFS('Relatório Custo'!$V:$V,'Relatório Custo'!$B:$B,'Custo  Resumido por local'!$C$1,'Relatório Custo'!$F:$F,'Custo  Resumido por local'!$A$29),0)</f>
        <v>0</v>
      </c>
      <c r="I53" s="393"/>
      <c r="J53" s="392">
        <f>IF(A53&lt;='Indicadores Financeiros'!$F$13,SUMIFS('Relatório Custo'!$W:$W,'Relatório Custo'!$B:$B,'Custo  Resumido por local'!$C$1,'Relatório Custo'!$F:$F,'Custo  Resumido por local'!$A$29),0)</f>
        <v>0</v>
      </c>
      <c r="K53" s="393"/>
      <c r="L53" s="83"/>
    </row>
    <row r="54" spans="1:12" s="68" customFormat="1" x14ac:dyDescent="0.25">
      <c r="A54" s="373">
        <v>26</v>
      </c>
      <c r="B54" s="374"/>
      <c r="C54" s="392">
        <f>IF(A54&lt;='Indicadores Financeiros'!$F$13,SUMIFS('Relatório Custo'!$S:$S,'Relatório Custo'!$B:$B,'Custo  Resumido por local'!$C$1,'Relatório Custo'!$F:$F,'Custo  Resumido por local'!$A$29),0)</f>
        <v>0</v>
      </c>
      <c r="D54" s="394"/>
      <c r="E54" s="394"/>
      <c r="F54" s="394"/>
      <c r="G54" s="393"/>
      <c r="H54" s="392">
        <f>IF(A54&lt;='Indicadores Financeiros'!$F$13,SUMIFS('Relatório Custo'!$V:$V,'Relatório Custo'!$B:$B,'Custo  Resumido por local'!$C$1,'Relatório Custo'!$F:$F,'Custo  Resumido por local'!$A$29),0)</f>
        <v>0</v>
      </c>
      <c r="I54" s="393"/>
      <c r="J54" s="392">
        <f>IF(A54&lt;='Indicadores Financeiros'!$F$13,SUMIFS('Relatório Custo'!$W:$W,'Relatório Custo'!$B:$B,'Custo  Resumido por local'!$C$1,'Relatório Custo'!$F:$F,'Custo  Resumido por local'!$A$29),0)</f>
        <v>0</v>
      </c>
      <c r="K54" s="393"/>
      <c r="L54" s="83"/>
    </row>
    <row r="55" spans="1:12" s="68" customFormat="1" x14ac:dyDescent="0.25">
      <c r="A55" s="373">
        <v>27</v>
      </c>
      <c r="B55" s="374"/>
      <c r="C55" s="392">
        <f>IF(A55&lt;='Indicadores Financeiros'!$F$13,SUMIFS('Relatório Custo'!$S:$S,'Relatório Custo'!$B:$B,'Custo  Resumido por local'!$C$1,'Relatório Custo'!$F:$F,'Custo  Resumido por local'!$A$29),0)</f>
        <v>0</v>
      </c>
      <c r="D55" s="394"/>
      <c r="E55" s="394"/>
      <c r="F55" s="394"/>
      <c r="G55" s="393"/>
      <c r="H55" s="392">
        <f>IF(A55&lt;='Indicadores Financeiros'!$F$13,SUMIFS('Relatório Custo'!$V:$V,'Relatório Custo'!$B:$B,'Custo  Resumido por local'!$C$1,'Relatório Custo'!$F:$F,'Custo  Resumido por local'!$A$29),0)</f>
        <v>0</v>
      </c>
      <c r="I55" s="393"/>
      <c r="J55" s="392">
        <f>IF(A55&lt;='Indicadores Financeiros'!$F$13,SUMIFS('Relatório Custo'!$W:$W,'Relatório Custo'!$B:$B,'Custo  Resumido por local'!$C$1,'Relatório Custo'!$F:$F,'Custo  Resumido por local'!$A$29),0)</f>
        <v>0</v>
      </c>
      <c r="K55" s="393"/>
      <c r="L55" s="83"/>
    </row>
    <row r="56" spans="1:12" s="68" customFormat="1" x14ac:dyDescent="0.25">
      <c r="A56" s="373">
        <v>28</v>
      </c>
      <c r="B56" s="374"/>
      <c r="C56" s="392">
        <f>IF(A56&lt;='Indicadores Financeiros'!$F$13,SUMIFS('Relatório Custo'!$S:$S,'Relatório Custo'!$B:$B,'Custo  Resumido por local'!$C$1,'Relatório Custo'!$F:$F,'Custo  Resumido por local'!$A$29),0)</f>
        <v>0</v>
      </c>
      <c r="D56" s="394"/>
      <c r="E56" s="394"/>
      <c r="F56" s="394"/>
      <c r="G56" s="393"/>
      <c r="H56" s="392">
        <f>IF(A56&lt;='Indicadores Financeiros'!$F$13,SUMIFS('Relatório Custo'!$V:$V,'Relatório Custo'!$B:$B,'Custo  Resumido por local'!$C$1,'Relatório Custo'!$F:$F,'Custo  Resumido por local'!$A$29),0)</f>
        <v>0</v>
      </c>
      <c r="I56" s="393"/>
      <c r="J56" s="392">
        <f>IF(A56&lt;='Indicadores Financeiros'!$F$13,SUMIFS('Relatório Custo'!$W:$W,'Relatório Custo'!$B:$B,'Custo  Resumido por local'!$C$1,'Relatório Custo'!$F:$F,'Custo  Resumido por local'!$A$29),0)</f>
        <v>0</v>
      </c>
      <c r="K56" s="393"/>
      <c r="L56" s="83"/>
    </row>
    <row r="57" spans="1:12" s="68" customFormat="1" x14ac:dyDescent="0.25">
      <c r="A57" s="373">
        <v>29</v>
      </c>
      <c r="B57" s="374"/>
      <c r="C57" s="392">
        <f>IF(A57&lt;='Indicadores Financeiros'!$F$13,SUMIFS('Relatório Custo'!$S:$S,'Relatório Custo'!$B:$B,'Custo  Resumido por local'!$C$1,'Relatório Custo'!$F:$F,'Custo  Resumido por local'!$A$29),0)</f>
        <v>0</v>
      </c>
      <c r="D57" s="394"/>
      <c r="E57" s="394"/>
      <c r="F57" s="394"/>
      <c r="G57" s="393"/>
      <c r="H57" s="392">
        <f>IF(A57&lt;='Indicadores Financeiros'!$F$13,SUMIFS('Relatório Custo'!$V:$V,'Relatório Custo'!$B:$B,'Custo  Resumido por local'!$C$1,'Relatório Custo'!$F:$F,'Custo  Resumido por local'!$A$29),0)</f>
        <v>0</v>
      </c>
      <c r="I57" s="393"/>
      <c r="J57" s="392">
        <f>IF(A57&lt;='Indicadores Financeiros'!$F$13,SUMIFS('Relatório Custo'!$W:$W,'Relatório Custo'!$B:$B,'Custo  Resumido por local'!$C$1,'Relatório Custo'!$F:$F,'Custo  Resumido por local'!$A$29),0)</f>
        <v>0</v>
      </c>
      <c r="K57" s="393"/>
      <c r="L57" s="83"/>
    </row>
    <row r="58" spans="1:12" s="68" customFormat="1" x14ac:dyDescent="0.25">
      <c r="A58" s="373">
        <v>30</v>
      </c>
      <c r="B58" s="374"/>
      <c r="C58" s="392">
        <f>IF(A58&lt;='Indicadores Financeiros'!$F$13,SUMIFS('Relatório Custo'!$S:$S,'Relatório Custo'!$B:$B,'Custo  Resumido por local'!$C$1,'Relatório Custo'!$F:$F,'Custo  Resumido por local'!$A$29),0)</f>
        <v>0</v>
      </c>
      <c r="D58" s="394"/>
      <c r="E58" s="394"/>
      <c r="F58" s="394"/>
      <c r="G58" s="393"/>
      <c r="H58" s="392">
        <f>IF(A58&lt;='Indicadores Financeiros'!$F$13,SUMIFS('Relatório Custo'!$V:$V,'Relatório Custo'!$B:$B,'Custo  Resumido por local'!$C$1,'Relatório Custo'!$F:$F,'Custo  Resumido por local'!$A$29),0)</f>
        <v>0</v>
      </c>
      <c r="I58" s="393"/>
      <c r="J58" s="392">
        <f>IF(A58&lt;='Indicadores Financeiros'!$F$13,SUMIFS('Relatório Custo'!$W:$W,'Relatório Custo'!$B:$B,'Custo  Resumido por local'!$C$1,'Relatório Custo'!$F:$F,'Custo  Resumido por local'!$A$29),0)</f>
        <v>0</v>
      </c>
      <c r="K58" s="393"/>
      <c r="L58" s="83"/>
    </row>
    <row r="59" spans="1:12" s="68" customFormat="1" ht="11.25" x14ac:dyDescent="0.25">
      <c r="A59" s="108" t="s">
        <v>178</v>
      </c>
      <c r="B59" s="108"/>
      <c r="C59" s="404">
        <f>+ROUND(SUM(C29:G58),2)</f>
        <v>0</v>
      </c>
      <c r="D59" s="405"/>
      <c r="E59" s="405"/>
      <c r="F59" s="405"/>
      <c r="G59" s="406"/>
      <c r="H59" s="404">
        <f>+SUM(H29:I58)</f>
        <v>0</v>
      </c>
      <c r="I59" s="406"/>
      <c r="J59" s="404">
        <f>+SUM(J29:K58)</f>
        <v>0</v>
      </c>
      <c r="K59" s="406"/>
      <c r="L59" s="83"/>
    </row>
    <row r="60" spans="1:12" s="68" customFormat="1" ht="15" customHeight="1" x14ac:dyDescent="0.25">
      <c r="D60" s="230"/>
      <c r="E60" s="230"/>
      <c r="F60" s="230"/>
      <c r="G60" s="229">
        <f>C59-K15</f>
        <v>0</v>
      </c>
      <c r="H60" s="231"/>
      <c r="J60" s="84"/>
      <c r="K60" s="92"/>
    </row>
    <row r="61" spans="1:12" s="68" customFormat="1" ht="11.25" x14ac:dyDescent="0.25">
      <c r="D61" s="142"/>
      <c r="K61" s="70"/>
    </row>
    <row r="62" spans="1:12" s="68" customFormat="1" ht="11.25" x14ac:dyDescent="0.25">
      <c r="D62" s="142"/>
    </row>
    <row r="63" spans="1:12" s="68" customFormat="1" ht="11.25" x14ac:dyDescent="0.25">
      <c r="D63" s="142"/>
    </row>
    <row r="64" spans="1:12" s="68" customFormat="1" ht="11.25" x14ac:dyDescent="0.25">
      <c r="D64" s="142"/>
    </row>
    <row r="65" spans="4:4" s="68" customFormat="1" ht="11.25" x14ac:dyDescent="0.25">
      <c r="D65" s="142"/>
    </row>
    <row r="66" spans="4:4" s="68" customFormat="1" ht="11.25" x14ac:dyDescent="0.25">
      <c r="D66" s="142"/>
    </row>
    <row r="67" spans="4:4" s="68" customFormat="1" ht="11.25" x14ac:dyDescent="0.25">
      <c r="D67" s="142"/>
    </row>
    <row r="68" spans="4:4" s="68" customFormat="1" ht="11.25" x14ac:dyDescent="0.25">
      <c r="D68" s="142"/>
    </row>
    <row r="69" spans="4:4" s="68" customFormat="1" ht="11.25" x14ac:dyDescent="0.25">
      <c r="D69" s="142"/>
    </row>
    <row r="70" spans="4:4" s="68" customFormat="1" ht="11.25" x14ac:dyDescent="0.25">
      <c r="D70" s="142"/>
    </row>
    <row r="71" spans="4:4" s="68" customFormat="1" ht="11.25" x14ac:dyDescent="0.25">
      <c r="D71" s="142"/>
    </row>
    <row r="72" spans="4:4" s="68" customFormat="1" ht="11.25" x14ac:dyDescent="0.25">
      <c r="D72" s="142"/>
    </row>
    <row r="73" spans="4:4" s="68" customFormat="1" ht="11.25" x14ac:dyDescent="0.25">
      <c r="D73" s="142"/>
    </row>
    <row r="74" spans="4:4" s="68" customFormat="1" ht="11.25" x14ac:dyDescent="0.25">
      <c r="D74" s="142"/>
    </row>
    <row r="75" spans="4:4" s="68" customFormat="1" ht="11.25" x14ac:dyDescent="0.25">
      <c r="D75" s="142"/>
    </row>
    <row r="76" spans="4:4" s="68" customFormat="1" ht="11.25" x14ac:dyDescent="0.25">
      <c r="D76" s="142"/>
    </row>
    <row r="77" spans="4:4" s="68" customFormat="1" ht="11.25" x14ac:dyDescent="0.25">
      <c r="D77" s="142"/>
    </row>
    <row r="78" spans="4:4" s="68" customFormat="1" ht="11.25" x14ac:dyDescent="0.25">
      <c r="D78" s="142"/>
    </row>
    <row r="79" spans="4:4" s="68" customFormat="1" ht="11.25" x14ac:dyDescent="0.25">
      <c r="D79" s="142"/>
    </row>
    <row r="80" spans="4:4" s="68" customFormat="1" ht="11.25" x14ac:dyDescent="0.25">
      <c r="D80" s="142"/>
    </row>
    <row r="81" spans="4:4" s="68" customFormat="1" ht="11.25" x14ac:dyDescent="0.25">
      <c r="D81" s="142"/>
    </row>
    <row r="82" spans="4:4" s="68" customFormat="1" ht="11.25" x14ac:dyDescent="0.25">
      <c r="D82" s="142"/>
    </row>
    <row r="83" spans="4:4" s="68" customFormat="1" ht="11.25" x14ac:dyDescent="0.25">
      <c r="D83" s="142"/>
    </row>
    <row r="84" spans="4:4" s="68" customFormat="1" ht="11.25" x14ac:dyDescent="0.25">
      <c r="D84" s="142"/>
    </row>
    <row r="85" spans="4:4" s="68" customFormat="1" ht="11.25" x14ac:dyDescent="0.25">
      <c r="D85" s="142"/>
    </row>
    <row r="86" spans="4:4" s="68" customFormat="1" ht="11.25" x14ac:dyDescent="0.25">
      <c r="D86" s="142"/>
    </row>
    <row r="87" spans="4:4" s="68" customFormat="1" ht="11.25" x14ac:dyDescent="0.25">
      <c r="D87" s="142"/>
    </row>
    <row r="88" spans="4:4" s="68" customFormat="1" ht="11.25" x14ac:dyDescent="0.25">
      <c r="D88" s="142"/>
    </row>
    <row r="89" spans="4:4" s="68" customFormat="1" ht="11.25" x14ac:dyDescent="0.25">
      <c r="D89" s="142"/>
    </row>
    <row r="90" spans="4:4" s="68" customFormat="1" ht="11.25" x14ac:dyDescent="0.25">
      <c r="D90" s="142"/>
    </row>
    <row r="91" spans="4:4" s="68" customFormat="1" ht="11.25" x14ac:dyDescent="0.25">
      <c r="D91" s="142"/>
    </row>
    <row r="92" spans="4:4" s="68" customFormat="1" ht="11.25" x14ac:dyDescent="0.25">
      <c r="D92" s="142"/>
    </row>
    <row r="93" spans="4:4" s="68" customFormat="1" ht="11.25" x14ac:dyDescent="0.25">
      <c r="D93" s="142"/>
    </row>
    <row r="94" spans="4:4" s="68" customFormat="1" ht="11.25" x14ac:dyDescent="0.25">
      <c r="D94" s="142"/>
    </row>
    <row r="95" spans="4:4" s="68" customFormat="1" ht="11.25" x14ac:dyDescent="0.25">
      <c r="D95" s="142"/>
    </row>
    <row r="96" spans="4:4" s="68" customFormat="1" ht="11.25" x14ac:dyDescent="0.25">
      <c r="D96" s="142"/>
    </row>
    <row r="97" spans="4:4" s="68" customFormat="1" ht="11.25" x14ac:dyDescent="0.25">
      <c r="D97" s="142"/>
    </row>
    <row r="98" spans="4:4" s="68" customFormat="1" ht="11.25" x14ac:dyDescent="0.25">
      <c r="D98" s="142"/>
    </row>
    <row r="99" spans="4:4" s="68" customFormat="1" ht="11.25" x14ac:dyDescent="0.25">
      <c r="D99" s="142"/>
    </row>
    <row r="100" spans="4:4" s="68" customFormat="1" ht="11.25" x14ac:dyDescent="0.25">
      <c r="D100" s="142"/>
    </row>
    <row r="101" spans="4:4" s="68" customFormat="1" ht="11.25" x14ac:dyDescent="0.25">
      <c r="D101" s="142"/>
    </row>
    <row r="102" spans="4:4" s="68" customFormat="1" ht="11.25" x14ac:dyDescent="0.25">
      <c r="D102" s="142"/>
    </row>
    <row r="103" spans="4:4" s="68" customFormat="1" ht="11.25" x14ac:dyDescent="0.25">
      <c r="D103" s="142"/>
    </row>
    <row r="104" spans="4:4" s="68" customFormat="1" ht="11.25" x14ac:dyDescent="0.25">
      <c r="D104" s="142"/>
    </row>
    <row r="105" spans="4:4" s="68" customFormat="1" ht="11.25" x14ac:dyDescent="0.25">
      <c r="D105" s="142"/>
    </row>
    <row r="106" spans="4:4" s="68" customFormat="1" ht="11.25" x14ac:dyDescent="0.25">
      <c r="D106" s="142"/>
    </row>
    <row r="107" spans="4:4" s="68" customFormat="1" ht="11.25" x14ac:dyDescent="0.25">
      <c r="D107" s="142"/>
    </row>
    <row r="108" spans="4:4" s="68" customFormat="1" ht="11.25" x14ac:dyDescent="0.25">
      <c r="D108" s="142"/>
    </row>
    <row r="109" spans="4:4" s="68" customFormat="1" ht="11.25" x14ac:dyDescent="0.25">
      <c r="D109" s="142"/>
    </row>
    <row r="110" spans="4:4" s="68" customFormat="1" ht="11.25" x14ac:dyDescent="0.25">
      <c r="D110" s="142"/>
    </row>
    <row r="111" spans="4:4" s="68" customFormat="1" ht="11.25" x14ac:dyDescent="0.25">
      <c r="D111" s="142"/>
    </row>
    <row r="112" spans="4:4" s="68" customFormat="1" ht="11.25" x14ac:dyDescent="0.25">
      <c r="D112" s="142"/>
    </row>
    <row r="113" spans="4:4" s="68" customFormat="1" ht="11.25" x14ac:dyDescent="0.25">
      <c r="D113" s="142"/>
    </row>
    <row r="114" spans="4:4" s="68" customFormat="1" ht="11.25" x14ac:dyDescent="0.25">
      <c r="D114" s="142"/>
    </row>
    <row r="115" spans="4:4" s="68" customFormat="1" ht="11.25" x14ac:dyDescent="0.25">
      <c r="D115" s="142"/>
    </row>
    <row r="116" spans="4:4" s="68" customFormat="1" ht="11.25" x14ac:dyDescent="0.25">
      <c r="D116" s="142"/>
    </row>
    <row r="117" spans="4:4" s="68" customFormat="1" ht="11.25" x14ac:dyDescent="0.25">
      <c r="D117" s="142"/>
    </row>
    <row r="118" spans="4:4" s="68" customFormat="1" ht="11.25" x14ac:dyDescent="0.25">
      <c r="D118" s="142"/>
    </row>
    <row r="119" spans="4:4" s="68" customFormat="1" ht="11.25" x14ac:dyDescent="0.25">
      <c r="D119" s="142"/>
    </row>
    <row r="120" spans="4:4" s="68" customFormat="1" ht="11.25" x14ac:dyDescent="0.25">
      <c r="D120" s="142"/>
    </row>
    <row r="121" spans="4:4" s="68" customFormat="1" ht="11.25" x14ac:dyDescent="0.25">
      <c r="D121" s="142"/>
    </row>
    <row r="122" spans="4:4" s="68" customFormat="1" ht="11.25" x14ac:dyDescent="0.25">
      <c r="D122" s="142"/>
    </row>
    <row r="123" spans="4:4" s="68" customFormat="1" ht="11.25" x14ac:dyDescent="0.25">
      <c r="D123" s="142"/>
    </row>
    <row r="124" spans="4:4" s="68" customFormat="1" ht="11.25" x14ac:dyDescent="0.25">
      <c r="D124" s="142"/>
    </row>
    <row r="125" spans="4:4" s="68" customFormat="1" ht="11.25" x14ac:dyDescent="0.25">
      <c r="D125" s="142"/>
    </row>
    <row r="126" spans="4:4" s="68" customFormat="1" ht="11.25" x14ac:dyDescent="0.25">
      <c r="D126" s="142"/>
    </row>
    <row r="127" spans="4:4" s="68" customFormat="1" ht="11.25" x14ac:dyDescent="0.25">
      <c r="D127" s="142"/>
    </row>
    <row r="128" spans="4:4" s="68" customFormat="1" ht="11.25" x14ac:dyDescent="0.25">
      <c r="D128" s="142"/>
    </row>
    <row r="129" spans="4:4" s="68" customFormat="1" ht="11.25" x14ac:dyDescent="0.25">
      <c r="D129" s="142"/>
    </row>
    <row r="130" spans="4:4" s="68" customFormat="1" ht="11.25" x14ac:dyDescent="0.25">
      <c r="D130" s="142"/>
    </row>
    <row r="131" spans="4:4" s="68" customFormat="1" ht="11.25" x14ac:dyDescent="0.25">
      <c r="D131" s="142"/>
    </row>
    <row r="132" spans="4:4" s="68" customFormat="1" ht="11.25" x14ac:dyDescent="0.25">
      <c r="D132" s="142"/>
    </row>
    <row r="133" spans="4:4" s="68" customFormat="1" ht="11.25" x14ac:dyDescent="0.25">
      <c r="D133" s="142"/>
    </row>
    <row r="134" spans="4:4" s="68" customFormat="1" ht="11.25" x14ac:dyDescent="0.25">
      <c r="D134" s="142"/>
    </row>
    <row r="135" spans="4:4" s="68" customFormat="1" ht="11.25" x14ac:dyDescent="0.25">
      <c r="D135" s="142"/>
    </row>
    <row r="136" spans="4:4" s="68" customFormat="1" ht="11.25" x14ac:dyDescent="0.25">
      <c r="D136" s="142"/>
    </row>
    <row r="137" spans="4:4" s="68" customFormat="1" ht="11.25" x14ac:dyDescent="0.25">
      <c r="D137" s="142"/>
    </row>
    <row r="138" spans="4:4" s="68" customFormat="1" ht="11.25" x14ac:dyDescent="0.25">
      <c r="D138" s="142"/>
    </row>
    <row r="139" spans="4:4" s="68" customFormat="1" ht="11.25" x14ac:dyDescent="0.25">
      <c r="D139" s="142"/>
    </row>
    <row r="140" spans="4:4" s="68" customFormat="1" ht="11.25" x14ac:dyDescent="0.25">
      <c r="D140" s="142"/>
    </row>
    <row r="141" spans="4:4" s="68" customFormat="1" ht="11.25" x14ac:dyDescent="0.25">
      <c r="D141" s="142"/>
    </row>
    <row r="142" spans="4:4" s="68" customFormat="1" ht="11.25" x14ac:dyDescent="0.25">
      <c r="D142" s="142"/>
    </row>
    <row r="143" spans="4:4" s="68" customFormat="1" ht="11.25" x14ac:dyDescent="0.25">
      <c r="D143" s="142"/>
    </row>
    <row r="144" spans="4:4" s="68" customFormat="1" ht="11.25" x14ac:dyDescent="0.25">
      <c r="D144" s="142"/>
    </row>
    <row r="145" spans="4:4" s="68" customFormat="1" ht="11.25" x14ac:dyDescent="0.25">
      <c r="D145" s="142"/>
    </row>
    <row r="146" spans="4:4" s="68" customFormat="1" ht="11.25" x14ac:dyDescent="0.25">
      <c r="D146" s="142"/>
    </row>
    <row r="147" spans="4:4" s="68" customFormat="1" ht="11.25" x14ac:dyDescent="0.25">
      <c r="D147" s="142"/>
    </row>
    <row r="148" spans="4:4" s="68" customFormat="1" ht="11.25" x14ac:dyDescent="0.25">
      <c r="D148" s="142"/>
    </row>
    <row r="149" spans="4:4" s="68" customFormat="1" ht="11.25" x14ac:dyDescent="0.25">
      <c r="D149" s="142"/>
    </row>
    <row r="150" spans="4:4" s="68" customFormat="1" ht="11.25" x14ac:dyDescent="0.25">
      <c r="D150" s="142"/>
    </row>
    <row r="151" spans="4:4" s="68" customFormat="1" ht="11.25" x14ac:dyDescent="0.25">
      <c r="D151" s="142"/>
    </row>
    <row r="152" spans="4:4" s="68" customFormat="1" ht="11.25" x14ac:dyDescent="0.25">
      <c r="D152" s="142"/>
    </row>
    <row r="153" spans="4:4" s="68" customFormat="1" ht="11.25" x14ac:dyDescent="0.25">
      <c r="D153" s="142"/>
    </row>
    <row r="154" spans="4:4" s="68" customFormat="1" ht="11.25" x14ac:dyDescent="0.25">
      <c r="D154" s="142"/>
    </row>
    <row r="155" spans="4:4" s="68" customFormat="1" ht="11.25" x14ac:dyDescent="0.25">
      <c r="D155" s="142"/>
    </row>
    <row r="156" spans="4:4" s="68" customFormat="1" ht="11.25" x14ac:dyDescent="0.25">
      <c r="D156" s="142"/>
    </row>
    <row r="157" spans="4:4" s="68" customFormat="1" ht="11.25" x14ac:dyDescent="0.25">
      <c r="D157" s="142"/>
    </row>
    <row r="158" spans="4:4" s="68" customFormat="1" ht="11.25" x14ac:dyDescent="0.25">
      <c r="D158" s="142"/>
    </row>
    <row r="159" spans="4:4" s="68" customFormat="1" ht="11.25" x14ac:dyDescent="0.25">
      <c r="D159" s="142"/>
    </row>
    <row r="160" spans="4:4" s="68" customFormat="1" ht="11.25" x14ac:dyDescent="0.25">
      <c r="D160" s="142"/>
    </row>
    <row r="161" spans="4:4" s="68" customFormat="1" ht="11.25" x14ac:dyDescent="0.25">
      <c r="D161" s="142"/>
    </row>
    <row r="162" spans="4:4" s="68" customFormat="1" ht="11.25" x14ac:dyDescent="0.25">
      <c r="D162" s="142"/>
    </row>
    <row r="163" spans="4:4" s="68" customFormat="1" ht="11.25" x14ac:dyDescent="0.25">
      <c r="D163" s="142"/>
    </row>
    <row r="164" spans="4:4" s="68" customFormat="1" ht="11.25" x14ac:dyDescent="0.25">
      <c r="D164" s="142"/>
    </row>
    <row r="165" spans="4:4" s="68" customFormat="1" ht="11.25" x14ac:dyDescent="0.25">
      <c r="D165" s="142"/>
    </row>
    <row r="166" spans="4:4" s="68" customFormat="1" ht="11.25" x14ac:dyDescent="0.25">
      <c r="D166" s="142"/>
    </row>
    <row r="167" spans="4:4" s="68" customFormat="1" ht="11.25" x14ac:dyDescent="0.25">
      <c r="D167" s="142"/>
    </row>
    <row r="168" spans="4:4" s="68" customFormat="1" ht="11.25" x14ac:dyDescent="0.25">
      <c r="D168" s="142"/>
    </row>
    <row r="169" spans="4:4" s="68" customFormat="1" ht="11.25" x14ac:dyDescent="0.25">
      <c r="D169" s="142"/>
    </row>
    <row r="170" spans="4:4" s="68" customFormat="1" ht="11.25" x14ac:dyDescent="0.25">
      <c r="D170" s="142"/>
    </row>
    <row r="171" spans="4:4" s="68" customFormat="1" ht="11.25" x14ac:dyDescent="0.25">
      <c r="D171" s="142"/>
    </row>
    <row r="172" spans="4:4" s="68" customFormat="1" ht="11.25" x14ac:dyDescent="0.25">
      <c r="D172" s="142"/>
    </row>
    <row r="173" spans="4:4" s="68" customFormat="1" ht="11.25" x14ac:dyDescent="0.25">
      <c r="D173" s="142"/>
    </row>
    <row r="174" spans="4:4" s="68" customFormat="1" ht="11.25" x14ac:dyDescent="0.25">
      <c r="D174" s="142"/>
    </row>
    <row r="175" spans="4:4" s="68" customFormat="1" ht="11.25" x14ac:dyDescent="0.25">
      <c r="D175" s="142"/>
    </row>
    <row r="176" spans="4:4" s="68" customFormat="1" ht="11.25" x14ac:dyDescent="0.25">
      <c r="D176" s="142"/>
    </row>
    <row r="177" spans="4:4" s="68" customFormat="1" ht="11.25" x14ac:dyDescent="0.25">
      <c r="D177" s="142"/>
    </row>
    <row r="178" spans="4:4" s="68" customFormat="1" ht="11.25" x14ac:dyDescent="0.25">
      <c r="D178" s="142"/>
    </row>
    <row r="179" spans="4:4" s="68" customFormat="1" ht="11.25" x14ac:dyDescent="0.25">
      <c r="D179" s="142"/>
    </row>
    <row r="180" spans="4:4" s="68" customFormat="1" ht="11.25" x14ac:dyDescent="0.25">
      <c r="D180" s="142"/>
    </row>
    <row r="181" spans="4:4" s="68" customFormat="1" ht="11.25" x14ac:dyDescent="0.25">
      <c r="D181" s="142"/>
    </row>
    <row r="182" spans="4:4" s="68" customFormat="1" ht="11.25" x14ac:dyDescent="0.25">
      <c r="D182" s="142"/>
    </row>
    <row r="183" spans="4:4" s="68" customFormat="1" ht="11.25" x14ac:dyDescent="0.25">
      <c r="D183" s="142"/>
    </row>
    <row r="184" spans="4:4" s="68" customFormat="1" ht="11.25" x14ac:dyDescent="0.25">
      <c r="D184" s="142"/>
    </row>
    <row r="185" spans="4:4" s="68" customFormat="1" ht="11.25" x14ac:dyDescent="0.25">
      <c r="D185" s="142"/>
    </row>
    <row r="186" spans="4:4" s="68" customFormat="1" ht="11.25" x14ac:dyDescent="0.25">
      <c r="D186" s="142"/>
    </row>
    <row r="187" spans="4:4" s="68" customFormat="1" ht="11.25" x14ac:dyDescent="0.25">
      <c r="D187" s="142"/>
    </row>
    <row r="188" spans="4:4" s="68" customFormat="1" ht="11.25" x14ac:dyDescent="0.25">
      <c r="D188" s="142"/>
    </row>
    <row r="189" spans="4:4" s="68" customFormat="1" ht="11.25" x14ac:dyDescent="0.25">
      <c r="D189" s="142"/>
    </row>
    <row r="190" spans="4:4" s="68" customFormat="1" ht="11.25" x14ac:dyDescent="0.25">
      <c r="D190" s="142"/>
    </row>
    <row r="191" spans="4:4" s="68" customFormat="1" ht="11.25" x14ac:dyDescent="0.25">
      <c r="D191" s="142"/>
    </row>
    <row r="192" spans="4:4" s="68" customFormat="1" ht="11.25" x14ac:dyDescent="0.25">
      <c r="D192" s="142"/>
    </row>
    <row r="193" spans="4:4" s="68" customFormat="1" ht="11.25" x14ac:dyDescent="0.25">
      <c r="D193" s="142"/>
    </row>
    <row r="194" spans="4:4" s="68" customFormat="1" ht="11.25" x14ac:dyDescent="0.25">
      <c r="D194" s="142"/>
    </row>
    <row r="195" spans="4:4" s="68" customFormat="1" ht="11.25" x14ac:dyDescent="0.25">
      <c r="D195" s="142"/>
    </row>
    <row r="196" spans="4:4" s="68" customFormat="1" ht="11.25" x14ac:dyDescent="0.25">
      <c r="D196" s="142"/>
    </row>
    <row r="197" spans="4:4" s="68" customFormat="1" ht="11.25" x14ac:dyDescent="0.25">
      <c r="D197" s="142"/>
    </row>
    <row r="198" spans="4:4" s="68" customFormat="1" ht="11.25" x14ac:dyDescent="0.25">
      <c r="D198" s="142"/>
    </row>
    <row r="199" spans="4:4" s="68" customFormat="1" ht="11.25" x14ac:dyDescent="0.25">
      <c r="D199" s="142"/>
    </row>
    <row r="200" spans="4:4" s="68" customFormat="1" ht="11.25" x14ac:dyDescent="0.25">
      <c r="D200" s="142"/>
    </row>
    <row r="201" spans="4:4" s="68" customFormat="1" ht="11.25" x14ac:dyDescent="0.25">
      <c r="D201" s="142"/>
    </row>
    <row r="202" spans="4:4" s="68" customFormat="1" ht="11.25" x14ac:dyDescent="0.25">
      <c r="D202" s="142"/>
    </row>
    <row r="203" spans="4:4" s="68" customFormat="1" ht="11.25" x14ac:dyDescent="0.25">
      <c r="D203" s="142"/>
    </row>
    <row r="204" spans="4:4" s="68" customFormat="1" ht="11.25" x14ac:dyDescent="0.25">
      <c r="D204" s="142"/>
    </row>
    <row r="205" spans="4:4" s="68" customFormat="1" ht="11.25" x14ac:dyDescent="0.25">
      <c r="D205" s="142"/>
    </row>
    <row r="206" spans="4:4" s="68" customFormat="1" ht="11.25" x14ac:dyDescent="0.25">
      <c r="D206" s="142"/>
    </row>
    <row r="207" spans="4:4" s="68" customFormat="1" ht="11.25" x14ac:dyDescent="0.25">
      <c r="D207" s="142"/>
    </row>
    <row r="208" spans="4:4" s="68" customFormat="1" ht="11.25" x14ac:dyDescent="0.25">
      <c r="D208" s="142"/>
    </row>
    <row r="209" spans="4:4" s="68" customFormat="1" ht="11.25" x14ac:dyDescent="0.25">
      <c r="D209" s="142"/>
    </row>
    <row r="210" spans="4:4" s="68" customFormat="1" ht="11.25" x14ac:dyDescent="0.25">
      <c r="D210" s="142"/>
    </row>
    <row r="211" spans="4:4" s="68" customFormat="1" ht="11.25" x14ac:dyDescent="0.25">
      <c r="D211" s="142"/>
    </row>
    <row r="212" spans="4:4" s="68" customFormat="1" ht="11.25" x14ac:dyDescent="0.25">
      <c r="D212" s="142"/>
    </row>
    <row r="213" spans="4:4" s="68" customFormat="1" ht="11.25" x14ac:dyDescent="0.25">
      <c r="D213" s="142"/>
    </row>
    <row r="214" spans="4:4" s="68" customFormat="1" ht="11.25" x14ac:dyDescent="0.25">
      <c r="D214" s="142"/>
    </row>
    <row r="215" spans="4:4" s="68" customFormat="1" ht="11.25" x14ac:dyDescent="0.25">
      <c r="D215" s="142"/>
    </row>
    <row r="216" spans="4:4" s="68" customFormat="1" ht="11.25" x14ac:dyDescent="0.25">
      <c r="D216" s="142"/>
    </row>
    <row r="217" spans="4:4" s="68" customFormat="1" ht="11.25" x14ac:dyDescent="0.25">
      <c r="D217" s="142"/>
    </row>
    <row r="218" spans="4:4" s="68" customFormat="1" ht="11.25" x14ac:dyDescent="0.25">
      <c r="D218" s="142"/>
    </row>
    <row r="219" spans="4:4" s="68" customFormat="1" ht="11.25" x14ac:dyDescent="0.25">
      <c r="D219" s="142"/>
    </row>
    <row r="220" spans="4:4" s="68" customFormat="1" ht="11.25" x14ac:dyDescent="0.25">
      <c r="D220" s="142"/>
    </row>
    <row r="221" spans="4:4" s="68" customFormat="1" ht="11.25" x14ac:dyDescent="0.25">
      <c r="D221" s="142"/>
    </row>
    <row r="222" spans="4:4" s="68" customFormat="1" ht="11.25" x14ac:dyDescent="0.25">
      <c r="D222" s="142"/>
    </row>
    <row r="223" spans="4:4" s="68" customFormat="1" ht="11.25" x14ac:dyDescent="0.25">
      <c r="D223" s="142"/>
    </row>
    <row r="224" spans="4:4" s="68" customFormat="1" ht="11.25" x14ac:dyDescent="0.25">
      <c r="D224" s="142"/>
    </row>
    <row r="225" spans="4:4" s="68" customFormat="1" ht="11.25" x14ac:dyDescent="0.25">
      <c r="D225" s="142"/>
    </row>
    <row r="226" spans="4:4" s="68" customFormat="1" ht="11.25" x14ac:dyDescent="0.25">
      <c r="D226" s="142"/>
    </row>
    <row r="227" spans="4:4" s="68" customFormat="1" ht="11.25" x14ac:dyDescent="0.25">
      <c r="D227" s="142"/>
    </row>
    <row r="228" spans="4:4" s="68" customFormat="1" ht="11.25" x14ac:dyDescent="0.25">
      <c r="D228" s="142"/>
    </row>
    <row r="229" spans="4:4" s="68" customFormat="1" ht="11.25" x14ac:dyDescent="0.25">
      <c r="D229" s="142"/>
    </row>
    <row r="230" spans="4:4" s="68" customFormat="1" ht="11.25" x14ac:dyDescent="0.25">
      <c r="D230" s="142"/>
    </row>
    <row r="231" spans="4:4" s="68" customFormat="1" ht="11.25" x14ac:dyDescent="0.25">
      <c r="D231" s="142"/>
    </row>
    <row r="232" spans="4:4" s="68" customFormat="1" ht="11.25" x14ac:dyDescent="0.25">
      <c r="D232" s="142"/>
    </row>
    <row r="233" spans="4:4" s="68" customFormat="1" ht="11.25" x14ac:dyDescent="0.25">
      <c r="D233" s="142"/>
    </row>
    <row r="234" spans="4:4" s="68" customFormat="1" ht="11.25" x14ac:dyDescent="0.25">
      <c r="D234" s="142"/>
    </row>
    <row r="235" spans="4:4" s="68" customFormat="1" ht="11.25" x14ac:dyDescent="0.25">
      <c r="D235" s="142"/>
    </row>
    <row r="236" spans="4:4" s="68" customFormat="1" ht="11.25" x14ac:dyDescent="0.25">
      <c r="D236" s="142"/>
    </row>
    <row r="237" spans="4:4" s="68" customFormat="1" ht="11.25" x14ac:dyDescent="0.25">
      <c r="D237" s="142"/>
    </row>
    <row r="238" spans="4:4" s="68" customFormat="1" ht="11.25" x14ac:dyDescent="0.25">
      <c r="D238" s="142"/>
    </row>
    <row r="239" spans="4:4" s="68" customFormat="1" ht="11.25" x14ac:dyDescent="0.25">
      <c r="D239" s="142"/>
    </row>
    <row r="240" spans="4:4" s="68" customFormat="1" ht="11.25" x14ac:dyDescent="0.25">
      <c r="D240" s="142"/>
    </row>
    <row r="241" spans="4:4" s="68" customFormat="1" ht="11.25" x14ac:dyDescent="0.25">
      <c r="D241" s="142"/>
    </row>
    <row r="242" spans="4:4" s="68" customFormat="1" ht="11.25" x14ac:dyDescent="0.25">
      <c r="D242" s="142"/>
    </row>
    <row r="243" spans="4:4" s="68" customFormat="1" ht="11.25" x14ac:dyDescent="0.25">
      <c r="D243" s="142"/>
    </row>
    <row r="244" spans="4:4" s="68" customFormat="1" ht="11.25" x14ac:dyDescent="0.25">
      <c r="D244" s="142"/>
    </row>
    <row r="245" spans="4:4" s="68" customFormat="1" ht="11.25" x14ac:dyDescent="0.25">
      <c r="D245" s="142"/>
    </row>
    <row r="246" spans="4:4" s="68" customFormat="1" ht="11.25" x14ac:dyDescent="0.25">
      <c r="D246" s="142"/>
    </row>
    <row r="247" spans="4:4" s="68" customFormat="1" ht="11.25" x14ac:dyDescent="0.25">
      <c r="D247" s="142"/>
    </row>
    <row r="248" spans="4:4" s="68" customFormat="1" ht="11.25" x14ac:dyDescent="0.25">
      <c r="D248" s="142"/>
    </row>
    <row r="249" spans="4:4" s="68" customFormat="1" ht="11.25" x14ac:dyDescent="0.25">
      <c r="D249" s="142"/>
    </row>
    <row r="250" spans="4:4" s="68" customFormat="1" ht="11.25" x14ac:dyDescent="0.25">
      <c r="D250" s="142"/>
    </row>
    <row r="251" spans="4:4" s="68" customFormat="1" ht="11.25" x14ac:dyDescent="0.25">
      <c r="D251" s="142"/>
    </row>
    <row r="252" spans="4:4" s="68" customFormat="1" ht="11.25" x14ac:dyDescent="0.25">
      <c r="D252" s="142"/>
    </row>
    <row r="253" spans="4:4" s="68" customFormat="1" ht="11.25" x14ac:dyDescent="0.25">
      <c r="D253" s="142"/>
    </row>
    <row r="254" spans="4:4" s="68" customFormat="1" ht="11.25" x14ac:dyDescent="0.25">
      <c r="D254" s="142"/>
    </row>
    <row r="255" spans="4:4" s="68" customFormat="1" ht="11.25" x14ac:dyDescent="0.25">
      <c r="D255" s="142"/>
    </row>
    <row r="256" spans="4:4" s="68" customFormat="1" ht="11.25" x14ac:dyDescent="0.25">
      <c r="D256" s="142"/>
    </row>
    <row r="257" spans="4:4" s="68" customFormat="1" ht="11.25" x14ac:dyDescent="0.25">
      <c r="D257" s="142"/>
    </row>
    <row r="258" spans="4:4" s="68" customFormat="1" ht="11.25" x14ac:dyDescent="0.25">
      <c r="D258" s="142"/>
    </row>
    <row r="259" spans="4:4" s="68" customFormat="1" ht="11.25" x14ac:dyDescent="0.25">
      <c r="D259" s="142"/>
    </row>
    <row r="260" spans="4:4" s="68" customFormat="1" ht="11.25" x14ac:dyDescent="0.25">
      <c r="D260" s="142"/>
    </row>
    <row r="261" spans="4:4" s="68" customFormat="1" ht="11.25" x14ac:dyDescent="0.25">
      <c r="D261" s="142"/>
    </row>
    <row r="262" spans="4:4" s="68" customFormat="1" ht="11.25" x14ac:dyDescent="0.25">
      <c r="D262" s="142"/>
    </row>
    <row r="263" spans="4:4" s="68" customFormat="1" ht="11.25" x14ac:dyDescent="0.25">
      <c r="D263" s="142"/>
    </row>
    <row r="264" spans="4:4" s="68" customFormat="1" ht="11.25" x14ac:dyDescent="0.25">
      <c r="D264" s="142"/>
    </row>
    <row r="265" spans="4:4" s="68" customFormat="1" ht="11.25" x14ac:dyDescent="0.25">
      <c r="D265" s="142"/>
    </row>
    <row r="266" spans="4:4" s="68" customFormat="1" ht="11.25" x14ac:dyDescent="0.25">
      <c r="D266" s="142"/>
    </row>
    <row r="267" spans="4:4" s="68" customFormat="1" ht="11.25" x14ac:dyDescent="0.25">
      <c r="D267" s="142"/>
    </row>
    <row r="268" spans="4:4" s="68" customFormat="1" ht="11.25" x14ac:dyDescent="0.25">
      <c r="D268" s="142"/>
    </row>
    <row r="269" spans="4:4" s="68" customFormat="1" ht="11.25" x14ac:dyDescent="0.25">
      <c r="D269" s="142"/>
    </row>
    <row r="270" spans="4:4" s="68" customFormat="1" ht="11.25" x14ac:dyDescent="0.25">
      <c r="D270" s="142"/>
    </row>
    <row r="271" spans="4:4" s="68" customFormat="1" ht="11.25" x14ac:dyDescent="0.25">
      <c r="D271" s="142"/>
    </row>
    <row r="272" spans="4:4" s="68" customFormat="1" ht="11.25" x14ac:dyDescent="0.25">
      <c r="D272" s="142"/>
    </row>
    <row r="273" spans="4:4" s="68" customFormat="1" ht="11.25" x14ac:dyDescent="0.25">
      <c r="D273" s="142"/>
    </row>
    <row r="274" spans="4:4" s="68" customFormat="1" ht="11.25" x14ac:dyDescent="0.25">
      <c r="D274" s="142"/>
    </row>
    <row r="275" spans="4:4" s="68" customFormat="1" ht="11.25" x14ac:dyDescent="0.25">
      <c r="D275" s="142"/>
    </row>
    <row r="276" spans="4:4" s="68" customFormat="1" ht="11.25" x14ac:dyDescent="0.25">
      <c r="D276" s="142"/>
    </row>
    <row r="277" spans="4:4" s="68" customFormat="1" ht="11.25" x14ac:dyDescent="0.25">
      <c r="D277" s="142"/>
    </row>
    <row r="278" spans="4:4" s="68" customFormat="1" ht="11.25" x14ac:dyDescent="0.25">
      <c r="D278" s="142"/>
    </row>
    <row r="279" spans="4:4" s="68" customFormat="1" ht="11.25" x14ac:dyDescent="0.25">
      <c r="D279" s="142"/>
    </row>
    <row r="280" spans="4:4" s="68" customFormat="1" ht="11.25" x14ac:dyDescent="0.25">
      <c r="D280" s="142"/>
    </row>
    <row r="281" spans="4:4" s="68" customFormat="1" ht="11.25" x14ac:dyDescent="0.25">
      <c r="D281" s="142"/>
    </row>
    <row r="282" spans="4:4" s="68" customFormat="1" ht="11.25" x14ac:dyDescent="0.25">
      <c r="D282" s="142"/>
    </row>
    <row r="283" spans="4:4" s="68" customFormat="1" ht="11.25" x14ac:dyDescent="0.25">
      <c r="D283" s="142"/>
    </row>
    <row r="284" spans="4:4" s="68" customFormat="1" ht="11.25" x14ac:dyDescent="0.25">
      <c r="D284" s="142"/>
    </row>
    <row r="285" spans="4:4" s="68" customFormat="1" ht="11.25" x14ac:dyDescent="0.25">
      <c r="D285" s="142"/>
    </row>
    <row r="286" spans="4:4" s="68" customFormat="1" ht="11.25" x14ac:dyDescent="0.25">
      <c r="D286" s="142"/>
    </row>
    <row r="287" spans="4:4" s="68" customFormat="1" ht="11.25" x14ac:dyDescent="0.25">
      <c r="D287" s="142"/>
    </row>
    <row r="288" spans="4:4" s="68" customFormat="1" ht="11.25" x14ac:dyDescent="0.25">
      <c r="D288" s="142"/>
    </row>
    <row r="289" spans="4:4" s="68" customFormat="1" ht="11.25" x14ac:dyDescent="0.25">
      <c r="D289" s="142"/>
    </row>
    <row r="290" spans="4:4" s="68" customFormat="1" ht="11.25" x14ac:dyDescent="0.25">
      <c r="D290" s="142"/>
    </row>
    <row r="291" spans="4:4" s="68" customFormat="1" ht="11.25" x14ac:dyDescent="0.25">
      <c r="D291" s="142"/>
    </row>
    <row r="292" spans="4:4" s="68" customFormat="1" ht="11.25" x14ac:dyDescent="0.25">
      <c r="D292" s="142"/>
    </row>
    <row r="293" spans="4:4" s="68" customFormat="1" ht="11.25" x14ac:dyDescent="0.25">
      <c r="D293" s="142"/>
    </row>
    <row r="294" spans="4:4" s="68" customFormat="1" ht="11.25" x14ac:dyDescent="0.25">
      <c r="D294" s="142"/>
    </row>
    <row r="295" spans="4:4" s="68" customFormat="1" ht="11.25" x14ac:dyDescent="0.25">
      <c r="D295" s="142"/>
    </row>
    <row r="296" spans="4:4" s="68" customFormat="1" ht="11.25" x14ac:dyDescent="0.25">
      <c r="D296" s="142"/>
    </row>
    <row r="297" spans="4:4" s="68" customFormat="1" ht="11.25" x14ac:dyDescent="0.25">
      <c r="D297" s="142"/>
    </row>
    <row r="298" spans="4:4" s="68" customFormat="1" ht="11.25" x14ac:dyDescent="0.25">
      <c r="D298" s="142"/>
    </row>
    <row r="299" spans="4:4" s="68" customFormat="1" ht="11.25" x14ac:dyDescent="0.25">
      <c r="D299" s="142"/>
    </row>
    <row r="300" spans="4:4" s="68" customFormat="1" ht="11.25" x14ac:dyDescent="0.25">
      <c r="D300" s="142"/>
    </row>
    <row r="301" spans="4:4" s="68" customFormat="1" ht="11.25" x14ac:dyDescent="0.25">
      <c r="D301" s="142"/>
    </row>
    <row r="302" spans="4:4" s="68" customFormat="1" ht="11.25" x14ac:dyDescent="0.25">
      <c r="D302" s="142"/>
    </row>
    <row r="303" spans="4:4" s="68" customFormat="1" ht="11.25" x14ac:dyDescent="0.25">
      <c r="D303" s="142"/>
    </row>
    <row r="304" spans="4:4" s="68" customFormat="1" ht="11.25" x14ac:dyDescent="0.25">
      <c r="D304" s="142"/>
    </row>
    <row r="305" spans="4:4" s="68" customFormat="1" ht="11.25" x14ac:dyDescent="0.25">
      <c r="D305" s="142"/>
    </row>
    <row r="306" spans="4:4" s="68" customFormat="1" ht="11.25" x14ac:dyDescent="0.25">
      <c r="D306" s="142"/>
    </row>
    <row r="307" spans="4:4" s="68" customFormat="1" ht="11.25" x14ac:dyDescent="0.25">
      <c r="D307" s="142"/>
    </row>
    <row r="308" spans="4:4" s="68" customFormat="1" ht="11.25" x14ac:dyDescent="0.25">
      <c r="D308" s="142"/>
    </row>
    <row r="309" spans="4:4" s="68" customFormat="1" ht="11.25" x14ac:dyDescent="0.25">
      <c r="D309" s="142"/>
    </row>
    <row r="310" spans="4:4" s="68" customFormat="1" ht="11.25" x14ac:dyDescent="0.25">
      <c r="D310" s="142"/>
    </row>
    <row r="311" spans="4:4" s="68" customFormat="1" ht="11.25" x14ac:dyDescent="0.25">
      <c r="D311" s="142"/>
    </row>
    <row r="312" spans="4:4" s="68" customFormat="1" ht="11.25" x14ac:dyDescent="0.25">
      <c r="D312" s="142"/>
    </row>
    <row r="313" spans="4:4" s="68" customFormat="1" ht="11.25" x14ac:dyDescent="0.25">
      <c r="D313" s="142"/>
    </row>
    <row r="314" spans="4:4" s="68" customFormat="1" ht="11.25" x14ac:dyDescent="0.25">
      <c r="D314" s="142"/>
    </row>
    <row r="315" spans="4:4" s="68" customFormat="1" ht="11.25" x14ac:dyDescent="0.25">
      <c r="D315" s="142"/>
    </row>
    <row r="316" spans="4:4" s="68" customFormat="1" ht="11.25" x14ac:dyDescent="0.25">
      <c r="D316" s="142"/>
    </row>
    <row r="317" spans="4:4" s="68" customFormat="1" ht="11.25" x14ac:dyDescent="0.25">
      <c r="D317" s="142"/>
    </row>
    <row r="318" spans="4:4" s="68" customFormat="1" ht="11.25" x14ac:dyDescent="0.25">
      <c r="D318" s="142"/>
    </row>
    <row r="319" spans="4:4" s="68" customFormat="1" ht="11.25" x14ac:dyDescent="0.25">
      <c r="D319" s="142"/>
    </row>
    <row r="320" spans="4:4" s="68" customFormat="1" ht="11.25" x14ac:dyDescent="0.25">
      <c r="D320" s="142"/>
    </row>
    <row r="321" spans="4:4" s="68" customFormat="1" ht="11.25" x14ac:dyDescent="0.25">
      <c r="D321" s="142"/>
    </row>
    <row r="322" spans="4:4" s="68" customFormat="1" ht="11.25" x14ac:dyDescent="0.25">
      <c r="D322" s="142"/>
    </row>
    <row r="323" spans="4:4" s="68" customFormat="1" ht="11.25" x14ac:dyDescent="0.25">
      <c r="D323" s="142"/>
    </row>
    <row r="324" spans="4:4" s="68" customFormat="1" ht="11.25" x14ac:dyDescent="0.25">
      <c r="D324" s="142"/>
    </row>
    <row r="325" spans="4:4" s="68" customFormat="1" ht="11.25" x14ac:dyDescent="0.25">
      <c r="D325" s="142"/>
    </row>
    <row r="326" spans="4:4" s="68" customFormat="1" ht="11.25" x14ac:dyDescent="0.25">
      <c r="D326" s="142"/>
    </row>
    <row r="327" spans="4:4" s="68" customFormat="1" ht="11.25" x14ac:dyDescent="0.25">
      <c r="D327" s="142"/>
    </row>
    <row r="328" spans="4:4" s="68" customFormat="1" ht="11.25" x14ac:dyDescent="0.25">
      <c r="D328" s="142"/>
    </row>
    <row r="329" spans="4:4" s="68" customFormat="1" ht="11.25" x14ac:dyDescent="0.25">
      <c r="D329" s="142"/>
    </row>
    <row r="330" spans="4:4" s="68" customFormat="1" ht="11.25" x14ac:dyDescent="0.25">
      <c r="D330" s="142"/>
    </row>
    <row r="331" spans="4:4" s="68" customFormat="1" ht="11.25" x14ac:dyDescent="0.25">
      <c r="D331" s="142"/>
    </row>
    <row r="332" spans="4:4" s="68" customFormat="1" ht="11.25" x14ac:dyDescent="0.25">
      <c r="D332" s="142"/>
    </row>
    <row r="333" spans="4:4" s="68" customFormat="1" ht="11.25" x14ac:dyDescent="0.25">
      <c r="D333" s="142"/>
    </row>
    <row r="334" spans="4:4" s="68" customFormat="1" ht="11.25" x14ac:dyDescent="0.25">
      <c r="D334" s="142"/>
    </row>
    <row r="335" spans="4:4" s="68" customFormat="1" ht="11.25" x14ac:dyDescent="0.25">
      <c r="D335" s="142"/>
    </row>
    <row r="336" spans="4:4" s="68" customFormat="1" ht="11.25" x14ac:dyDescent="0.25">
      <c r="D336" s="142"/>
    </row>
    <row r="337" spans="4:4" s="68" customFormat="1" ht="11.25" x14ac:dyDescent="0.25">
      <c r="D337" s="142"/>
    </row>
    <row r="338" spans="4:4" s="68" customFormat="1" ht="11.25" x14ac:dyDescent="0.25">
      <c r="D338" s="142"/>
    </row>
    <row r="339" spans="4:4" s="68" customFormat="1" ht="11.25" x14ac:dyDescent="0.25">
      <c r="D339" s="142"/>
    </row>
    <row r="340" spans="4:4" s="68" customFormat="1" ht="11.25" x14ac:dyDescent="0.25">
      <c r="D340" s="142"/>
    </row>
    <row r="341" spans="4:4" s="68" customFormat="1" ht="11.25" x14ac:dyDescent="0.25">
      <c r="D341" s="142"/>
    </row>
    <row r="342" spans="4:4" s="68" customFormat="1" ht="11.25" x14ac:dyDescent="0.25">
      <c r="D342" s="142"/>
    </row>
    <row r="343" spans="4:4" s="68" customFormat="1" ht="11.25" x14ac:dyDescent="0.25">
      <c r="D343" s="142"/>
    </row>
    <row r="344" spans="4:4" s="68" customFormat="1" ht="11.25" x14ac:dyDescent="0.25">
      <c r="D344" s="142"/>
    </row>
    <row r="345" spans="4:4" s="68" customFormat="1" ht="11.25" x14ac:dyDescent="0.25">
      <c r="D345" s="142"/>
    </row>
    <row r="346" spans="4:4" s="68" customFormat="1" ht="11.25" x14ac:dyDescent="0.25">
      <c r="D346" s="142"/>
    </row>
    <row r="347" spans="4:4" s="68" customFormat="1" ht="11.25" x14ac:dyDescent="0.25">
      <c r="D347" s="142"/>
    </row>
    <row r="348" spans="4:4" s="68" customFormat="1" ht="11.25" x14ac:dyDescent="0.25">
      <c r="D348" s="142"/>
    </row>
    <row r="349" spans="4:4" s="68" customFormat="1" ht="11.25" x14ac:dyDescent="0.25">
      <c r="D349" s="142"/>
    </row>
    <row r="350" spans="4:4" s="68" customFormat="1" ht="11.25" x14ac:dyDescent="0.25">
      <c r="D350" s="142"/>
    </row>
    <row r="351" spans="4:4" s="68" customFormat="1" ht="11.25" x14ac:dyDescent="0.25">
      <c r="D351" s="142"/>
    </row>
    <row r="352" spans="4:4" s="68" customFormat="1" ht="11.25" x14ac:dyDescent="0.25">
      <c r="D352" s="142"/>
    </row>
    <row r="353" spans="4:4" s="68" customFormat="1" ht="11.25" x14ac:dyDescent="0.25">
      <c r="D353" s="142"/>
    </row>
    <row r="354" spans="4:4" s="68" customFormat="1" ht="11.25" x14ac:dyDescent="0.25">
      <c r="D354" s="142"/>
    </row>
    <row r="355" spans="4:4" s="68" customFormat="1" ht="11.25" x14ac:dyDescent="0.25">
      <c r="D355" s="142"/>
    </row>
    <row r="356" spans="4:4" s="68" customFormat="1" ht="11.25" x14ac:dyDescent="0.25">
      <c r="D356" s="142"/>
    </row>
    <row r="357" spans="4:4" s="68" customFormat="1" ht="11.25" x14ac:dyDescent="0.25">
      <c r="D357" s="142"/>
    </row>
    <row r="358" spans="4:4" s="68" customFormat="1" ht="11.25" x14ac:dyDescent="0.25">
      <c r="D358" s="142"/>
    </row>
    <row r="359" spans="4:4" s="68" customFormat="1" ht="11.25" x14ac:dyDescent="0.25">
      <c r="D359" s="142"/>
    </row>
    <row r="360" spans="4:4" s="68" customFormat="1" ht="11.25" x14ac:dyDescent="0.25">
      <c r="D360" s="142"/>
    </row>
    <row r="361" spans="4:4" s="68" customFormat="1" ht="11.25" x14ac:dyDescent="0.25">
      <c r="D361" s="142"/>
    </row>
    <row r="362" spans="4:4" s="68" customFormat="1" ht="11.25" x14ac:dyDescent="0.25">
      <c r="D362" s="142"/>
    </row>
    <row r="363" spans="4:4" s="68" customFormat="1" ht="11.25" x14ac:dyDescent="0.25">
      <c r="D363" s="142"/>
    </row>
    <row r="364" spans="4:4" s="68" customFormat="1" ht="11.25" x14ac:dyDescent="0.25">
      <c r="D364" s="142"/>
    </row>
    <row r="365" spans="4:4" s="68" customFormat="1" ht="11.25" x14ac:dyDescent="0.25">
      <c r="D365" s="142"/>
    </row>
    <row r="366" spans="4:4" s="68" customFormat="1" ht="11.25" x14ac:dyDescent="0.25">
      <c r="D366" s="142"/>
    </row>
    <row r="367" spans="4:4" s="68" customFormat="1" ht="11.25" x14ac:dyDescent="0.25">
      <c r="D367" s="142"/>
    </row>
    <row r="368" spans="4:4" s="68" customFormat="1" ht="11.25" x14ac:dyDescent="0.25">
      <c r="D368" s="142"/>
    </row>
    <row r="369" spans="4:4" s="68" customFormat="1" ht="11.25" x14ac:dyDescent="0.25">
      <c r="D369" s="142"/>
    </row>
    <row r="370" spans="4:4" s="68" customFormat="1" ht="11.25" x14ac:dyDescent="0.25">
      <c r="D370" s="142"/>
    </row>
    <row r="371" spans="4:4" s="68" customFormat="1" ht="11.25" x14ac:dyDescent="0.25">
      <c r="D371" s="142"/>
    </row>
    <row r="372" spans="4:4" s="68" customFormat="1" ht="11.25" x14ac:dyDescent="0.25">
      <c r="D372" s="142"/>
    </row>
    <row r="373" spans="4:4" s="68" customFormat="1" ht="11.25" x14ac:dyDescent="0.25">
      <c r="D373" s="142"/>
    </row>
    <row r="374" spans="4:4" s="68" customFormat="1" ht="11.25" x14ac:dyDescent="0.25">
      <c r="D374" s="142"/>
    </row>
    <row r="375" spans="4:4" s="68" customFormat="1" ht="11.25" x14ac:dyDescent="0.25">
      <c r="D375" s="142"/>
    </row>
    <row r="376" spans="4:4" s="68" customFormat="1" ht="11.25" x14ac:dyDescent="0.25">
      <c r="D376" s="142"/>
    </row>
    <row r="377" spans="4:4" s="68" customFormat="1" ht="11.25" x14ac:dyDescent="0.25">
      <c r="D377" s="142"/>
    </row>
    <row r="378" spans="4:4" s="68" customFormat="1" ht="11.25" x14ac:dyDescent="0.25">
      <c r="D378" s="142"/>
    </row>
    <row r="379" spans="4:4" s="68" customFormat="1" ht="11.25" x14ac:dyDescent="0.25">
      <c r="D379" s="142"/>
    </row>
    <row r="380" spans="4:4" s="68" customFormat="1" ht="11.25" x14ac:dyDescent="0.25">
      <c r="D380" s="142"/>
    </row>
    <row r="381" spans="4:4" s="68" customFormat="1" ht="11.25" x14ac:dyDescent="0.25">
      <c r="D381" s="142"/>
    </row>
    <row r="382" spans="4:4" s="68" customFormat="1" ht="11.25" x14ac:dyDescent="0.25">
      <c r="D382" s="142"/>
    </row>
    <row r="383" spans="4:4" s="68" customFormat="1" ht="11.25" x14ac:dyDescent="0.25">
      <c r="D383" s="142"/>
    </row>
    <row r="384" spans="4:4" s="68" customFormat="1" ht="11.25" x14ac:dyDescent="0.25">
      <c r="D384" s="142"/>
    </row>
    <row r="385" spans="4:4" s="68" customFormat="1" ht="11.25" x14ac:dyDescent="0.25">
      <c r="D385" s="142"/>
    </row>
    <row r="386" spans="4:4" s="68" customFormat="1" ht="11.25" x14ac:dyDescent="0.25">
      <c r="D386" s="142"/>
    </row>
    <row r="387" spans="4:4" s="68" customFormat="1" ht="11.25" x14ac:dyDescent="0.25">
      <c r="D387" s="142"/>
    </row>
    <row r="388" spans="4:4" s="68" customFormat="1" ht="11.25" x14ac:dyDescent="0.25">
      <c r="D388" s="142"/>
    </row>
    <row r="389" spans="4:4" s="68" customFormat="1" ht="11.25" x14ac:dyDescent="0.25">
      <c r="D389" s="142"/>
    </row>
    <row r="390" spans="4:4" s="68" customFormat="1" ht="11.25" x14ac:dyDescent="0.25">
      <c r="D390" s="142"/>
    </row>
    <row r="391" spans="4:4" s="68" customFormat="1" ht="11.25" x14ac:dyDescent="0.25">
      <c r="D391" s="142"/>
    </row>
    <row r="392" spans="4:4" s="68" customFormat="1" ht="11.25" x14ac:dyDescent="0.25">
      <c r="D392" s="142"/>
    </row>
    <row r="393" spans="4:4" s="68" customFormat="1" ht="11.25" x14ac:dyDescent="0.25">
      <c r="D393" s="142"/>
    </row>
    <row r="394" spans="4:4" s="68" customFormat="1" ht="11.25" x14ac:dyDescent="0.25">
      <c r="D394" s="142"/>
    </row>
    <row r="395" spans="4:4" s="68" customFormat="1" ht="11.25" x14ac:dyDescent="0.25">
      <c r="D395" s="142"/>
    </row>
    <row r="396" spans="4:4" s="68" customFormat="1" ht="11.25" x14ac:dyDescent="0.25">
      <c r="D396" s="142"/>
    </row>
    <row r="397" spans="4:4" s="68" customFormat="1" ht="11.25" x14ac:dyDescent="0.25">
      <c r="D397" s="142"/>
    </row>
    <row r="398" spans="4:4" s="68" customFormat="1" ht="11.25" x14ac:dyDescent="0.25">
      <c r="D398" s="142"/>
    </row>
    <row r="399" spans="4:4" s="68" customFormat="1" ht="11.25" x14ac:dyDescent="0.25">
      <c r="D399" s="142"/>
    </row>
    <row r="400" spans="4:4" s="68" customFormat="1" ht="11.25" x14ac:dyDescent="0.25">
      <c r="D400" s="142"/>
    </row>
    <row r="401" spans="4:4" s="68" customFormat="1" ht="11.25" x14ac:dyDescent="0.25">
      <c r="D401" s="142"/>
    </row>
    <row r="402" spans="4:4" s="68" customFormat="1" ht="11.25" x14ac:dyDescent="0.25">
      <c r="D402" s="142"/>
    </row>
    <row r="403" spans="4:4" s="68" customFormat="1" ht="11.25" x14ac:dyDescent="0.25">
      <c r="D403" s="142"/>
    </row>
    <row r="404" spans="4:4" s="68" customFormat="1" ht="11.25" x14ac:dyDescent="0.25">
      <c r="D404" s="142"/>
    </row>
    <row r="405" spans="4:4" s="68" customFormat="1" ht="11.25" x14ac:dyDescent="0.25">
      <c r="D405" s="142"/>
    </row>
    <row r="406" spans="4:4" s="68" customFormat="1" ht="11.25" x14ac:dyDescent="0.25">
      <c r="D406" s="142"/>
    </row>
    <row r="407" spans="4:4" s="68" customFormat="1" ht="11.25" x14ac:dyDescent="0.25">
      <c r="D407" s="142"/>
    </row>
    <row r="408" spans="4:4" s="68" customFormat="1" ht="11.25" x14ac:dyDescent="0.25">
      <c r="D408" s="142"/>
    </row>
    <row r="409" spans="4:4" s="68" customFormat="1" ht="11.25" x14ac:dyDescent="0.25">
      <c r="D409" s="142"/>
    </row>
    <row r="410" spans="4:4" s="68" customFormat="1" ht="11.25" x14ac:dyDescent="0.25">
      <c r="D410" s="142"/>
    </row>
    <row r="411" spans="4:4" s="68" customFormat="1" ht="11.25" x14ac:dyDescent="0.25">
      <c r="D411" s="142"/>
    </row>
    <row r="412" spans="4:4" s="68" customFormat="1" ht="11.25" x14ac:dyDescent="0.25">
      <c r="D412" s="142"/>
    </row>
    <row r="413" spans="4:4" s="68" customFormat="1" ht="11.25" x14ac:dyDescent="0.25">
      <c r="D413" s="142"/>
    </row>
    <row r="414" spans="4:4" s="68" customFormat="1" ht="11.25" x14ac:dyDescent="0.25">
      <c r="D414" s="142"/>
    </row>
    <row r="415" spans="4:4" s="68" customFormat="1" ht="11.25" x14ac:dyDescent="0.25">
      <c r="D415" s="142"/>
    </row>
    <row r="416" spans="4:4" s="68" customFormat="1" ht="11.25" x14ac:dyDescent="0.25">
      <c r="D416" s="142"/>
    </row>
    <row r="417" spans="4:4" s="68" customFormat="1" ht="11.25" x14ac:dyDescent="0.25">
      <c r="D417" s="142"/>
    </row>
    <row r="418" spans="4:4" s="68" customFormat="1" ht="11.25" x14ac:dyDescent="0.25">
      <c r="D418" s="142"/>
    </row>
    <row r="419" spans="4:4" s="68" customFormat="1" ht="11.25" x14ac:dyDescent="0.25">
      <c r="D419" s="142"/>
    </row>
    <row r="420" spans="4:4" s="68" customFormat="1" ht="11.25" x14ac:dyDescent="0.25">
      <c r="D420" s="142"/>
    </row>
    <row r="421" spans="4:4" s="68" customFormat="1" ht="11.25" x14ac:dyDescent="0.25">
      <c r="D421" s="142"/>
    </row>
    <row r="422" spans="4:4" s="68" customFormat="1" ht="11.25" x14ac:dyDescent="0.25">
      <c r="D422" s="142"/>
    </row>
    <row r="423" spans="4:4" s="68" customFormat="1" ht="11.25" x14ac:dyDescent="0.25">
      <c r="D423" s="142"/>
    </row>
    <row r="424" spans="4:4" s="68" customFormat="1" ht="11.25" x14ac:dyDescent="0.25">
      <c r="D424" s="142"/>
    </row>
    <row r="425" spans="4:4" s="68" customFormat="1" ht="11.25" x14ac:dyDescent="0.25">
      <c r="D425" s="142"/>
    </row>
    <row r="426" spans="4:4" s="68" customFormat="1" ht="11.25" x14ac:dyDescent="0.25">
      <c r="D426" s="142"/>
    </row>
    <row r="427" spans="4:4" s="68" customFormat="1" ht="11.25" x14ac:dyDescent="0.25">
      <c r="D427" s="142"/>
    </row>
    <row r="428" spans="4:4" s="68" customFormat="1" ht="11.25" x14ac:dyDescent="0.25">
      <c r="D428" s="142"/>
    </row>
    <row r="429" spans="4:4" s="68" customFormat="1" ht="11.25" x14ac:dyDescent="0.25">
      <c r="D429" s="142"/>
    </row>
    <row r="430" spans="4:4" s="68" customFormat="1" ht="11.25" x14ac:dyDescent="0.25">
      <c r="D430" s="142"/>
    </row>
    <row r="431" spans="4:4" s="68" customFormat="1" ht="11.25" x14ac:dyDescent="0.25">
      <c r="D431" s="142"/>
    </row>
    <row r="432" spans="4:4" s="68" customFormat="1" ht="11.25" x14ac:dyDescent="0.25">
      <c r="D432" s="142"/>
    </row>
    <row r="433" spans="4:4" s="68" customFormat="1" ht="11.25" x14ac:dyDescent="0.25">
      <c r="D433" s="142"/>
    </row>
    <row r="434" spans="4:4" s="68" customFormat="1" ht="11.25" x14ac:dyDescent="0.25">
      <c r="D434" s="142"/>
    </row>
    <row r="435" spans="4:4" s="68" customFormat="1" ht="11.25" x14ac:dyDescent="0.25">
      <c r="D435" s="142"/>
    </row>
    <row r="436" spans="4:4" s="68" customFormat="1" ht="11.25" x14ac:dyDescent="0.25">
      <c r="D436" s="142"/>
    </row>
    <row r="437" spans="4:4" s="68" customFormat="1" ht="11.25" x14ac:dyDescent="0.25">
      <c r="D437" s="142"/>
    </row>
    <row r="438" spans="4:4" s="68" customFormat="1" ht="11.25" x14ac:dyDescent="0.25">
      <c r="D438" s="142"/>
    </row>
    <row r="439" spans="4:4" s="68" customFormat="1" ht="11.25" x14ac:dyDescent="0.25">
      <c r="D439" s="142"/>
    </row>
    <row r="440" spans="4:4" s="68" customFormat="1" ht="11.25" x14ac:dyDescent="0.25">
      <c r="D440" s="142"/>
    </row>
    <row r="441" spans="4:4" s="68" customFormat="1" ht="11.25" x14ac:dyDescent="0.25">
      <c r="D441" s="142"/>
    </row>
    <row r="442" spans="4:4" s="68" customFormat="1" ht="11.25" x14ac:dyDescent="0.25">
      <c r="D442" s="142"/>
    </row>
    <row r="443" spans="4:4" s="68" customFormat="1" ht="11.25" x14ac:dyDescent="0.25">
      <c r="D443" s="142"/>
    </row>
    <row r="444" spans="4:4" s="68" customFormat="1" ht="11.25" x14ac:dyDescent="0.25">
      <c r="D444" s="142"/>
    </row>
    <row r="445" spans="4:4" s="68" customFormat="1" ht="11.25" x14ac:dyDescent="0.25">
      <c r="D445" s="142"/>
    </row>
    <row r="446" spans="4:4" s="68" customFormat="1" ht="11.25" x14ac:dyDescent="0.25">
      <c r="D446" s="142"/>
    </row>
    <row r="447" spans="4:4" s="68" customFormat="1" ht="11.25" x14ac:dyDescent="0.25">
      <c r="D447" s="142"/>
    </row>
    <row r="448" spans="4:4" s="68" customFormat="1" ht="11.25" x14ac:dyDescent="0.25">
      <c r="D448" s="142"/>
    </row>
    <row r="449" spans="1:193" s="68" customFormat="1" ht="11.25" x14ac:dyDescent="0.25">
      <c r="D449" s="142"/>
    </row>
    <row r="450" spans="1:193" s="68" customFormat="1" ht="11.25" x14ac:dyDescent="0.25">
      <c r="D450" s="142"/>
    </row>
    <row r="451" spans="1:193" s="68" customFormat="1" ht="11.25" x14ac:dyDescent="0.25">
      <c r="D451" s="142"/>
    </row>
    <row r="452" spans="1:193" s="68" customFormat="1" ht="11.25" x14ac:dyDescent="0.25">
      <c r="D452" s="142"/>
    </row>
    <row r="453" spans="1:193" s="68" customFormat="1" ht="11.25" x14ac:dyDescent="0.25">
      <c r="D453" s="142"/>
    </row>
    <row r="454" spans="1:193" s="68" customFormat="1" ht="11.25" x14ac:dyDescent="0.25">
      <c r="D454" s="142"/>
    </row>
    <row r="455" spans="1:193" s="68" customFormat="1" ht="11.25" x14ac:dyDescent="0.25">
      <c r="D455" s="142"/>
    </row>
    <row r="456" spans="1:193" s="68" customFormat="1" ht="11.25" x14ac:dyDescent="0.25">
      <c r="D456" s="142"/>
    </row>
    <row r="457" spans="1:193" s="68" customFormat="1" ht="11.25" x14ac:dyDescent="0.25">
      <c r="D457" s="142"/>
    </row>
    <row r="458" spans="1:193" s="68" customFormat="1" ht="11.25" x14ac:dyDescent="0.25">
      <c r="D458" s="142"/>
    </row>
    <row r="459" spans="1:193" s="68" customFormat="1" ht="11.25" x14ac:dyDescent="0.25">
      <c r="D459" s="142"/>
    </row>
    <row r="460" spans="1:193" s="68" customFormat="1" ht="11.25" x14ac:dyDescent="0.25">
      <c r="D460" s="142"/>
    </row>
    <row r="461" spans="1:193" s="68" customFormat="1" ht="11.25" x14ac:dyDescent="0.25">
      <c r="D461" s="142"/>
    </row>
    <row r="462" spans="1:193" x14ac:dyDescent="0.25">
      <c r="A462" s="68"/>
      <c r="B462" s="68"/>
      <c r="C462" s="68"/>
      <c r="D462" s="142"/>
      <c r="E462" s="68"/>
      <c r="F462" s="68"/>
      <c r="G462" s="68"/>
      <c r="H462" s="68"/>
      <c r="I462" s="68"/>
      <c r="J462" s="68"/>
      <c r="K462" s="68"/>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row>
    <row r="463" spans="1:193" x14ac:dyDescent="0.25">
      <c r="A463" s="68"/>
      <c r="B463" s="68"/>
      <c r="C463" s="68"/>
      <c r="D463" s="142"/>
      <c r="E463" s="68"/>
      <c r="F463" s="68"/>
      <c r="G463" s="68"/>
      <c r="H463" s="68"/>
      <c r="I463" s="68"/>
      <c r="J463" s="68"/>
      <c r="K463" s="68"/>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row>
    <row r="464" spans="1:193" x14ac:dyDescent="0.25">
      <c r="A464" s="68"/>
      <c r="B464" s="68"/>
      <c r="C464" s="68"/>
      <c r="D464" s="142"/>
      <c r="E464" s="68"/>
      <c r="F464" s="68"/>
      <c r="G464" s="68"/>
      <c r="H464" s="68"/>
      <c r="I464" s="68"/>
      <c r="J464" s="68"/>
      <c r="K464" s="68"/>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row>
    <row r="465" spans="1:193" x14ac:dyDescent="0.25">
      <c r="A465" s="68"/>
      <c r="B465" s="68"/>
      <c r="C465" s="68"/>
      <c r="D465" s="142"/>
      <c r="E465" s="68"/>
      <c r="F465" s="68"/>
      <c r="G465" s="68"/>
      <c r="H465" s="68"/>
      <c r="I465" s="68"/>
      <c r="J465" s="68"/>
      <c r="K465" s="68"/>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row>
    <row r="466" spans="1:193" x14ac:dyDescent="0.25">
      <c r="A466" s="68"/>
      <c r="B466" s="68"/>
      <c r="C466" s="68"/>
      <c r="D466" s="142"/>
      <c r="E466" s="68"/>
      <c r="F466" s="68"/>
      <c r="G466" s="68"/>
      <c r="H466" s="68"/>
      <c r="I466" s="68"/>
      <c r="J466" s="68"/>
      <c r="K466" s="68"/>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row>
  </sheetData>
  <sheetProtection algorithmName="SHA-512" hashValue="Uuu3DiktYX8Dlss2ZA5nrxt+FhedVnwMzXumwnJMyqsgyWoTm88HcSTozVvL/BYicxnUKP2HQ05S0U6MosioMQ==" saltValue="NY/8dC7PivGCnBmRzxIW/w==" spinCount="100000" sheet="1" objects="1" scenarios="1"/>
  <autoFilter ref="A4:K16" xr:uid="{00000000-0009-0000-0000-000004000000}">
    <filterColumn colId="1" showButton="0"/>
    <filterColumn colId="2" showButton="0"/>
    <filterColumn colId="3" showButton="0"/>
  </autoFilter>
  <mergeCells count="135">
    <mergeCell ref="J53:K53"/>
    <mergeCell ref="J54:K54"/>
    <mergeCell ref="J55:K55"/>
    <mergeCell ref="J56:K56"/>
    <mergeCell ref="J57:K57"/>
    <mergeCell ref="J58:K58"/>
    <mergeCell ref="J47:K47"/>
    <mergeCell ref="J48:K48"/>
    <mergeCell ref="J49:K49"/>
    <mergeCell ref="J50:K50"/>
    <mergeCell ref="J51:K51"/>
    <mergeCell ref="J52:K52"/>
    <mergeCell ref="J44:K44"/>
    <mergeCell ref="J45:K45"/>
    <mergeCell ref="J46:K46"/>
    <mergeCell ref="J35:K35"/>
    <mergeCell ref="J36:K36"/>
    <mergeCell ref="J37:K37"/>
    <mergeCell ref="J38:K38"/>
    <mergeCell ref="J39:K39"/>
    <mergeCell ref="J40:K40"/>
    <mergeCell ref="H57:I57"/>
    <mergeCell ref="H58:I58"/>
    <mergeCell ref="J30:K30"/>
    <mergeCell ref="J31:K31"/>
    <mergeCell ref="J32:K32"/>
    <mergeCell ref="J33:K33"/>
    <mergeCell ref="J34:K34"/>
    <mergeCell ref="H48:I48"/>
    <mergeCell ref="H49:I49"/>
    <mergeCell ref="H50:I50"/>
    <mergeCell ref="H51:I51"/>
    <mergeCell ref="H52:I52"/>
    <mergeCell ref="H53:I53"/>
    <mergeCell ref="H42:I42"/>
    <mergeCell ref="H43:I43"/>
    <mergeCell ref="H44:I44"/>
    <mergeCell ref="H45:I45"/>
    <mergeCell ref="H46:I46"/>
    <mergeCell ref="H47:I47"/>
    <mergeCell ref="H36:I36"/>
    <mergeCell ref="H37:I37"/>
    <mergeCell ref="J41:K41"/>
    <mergeCell ref="J42:K42"/>
    <mergeCell ref="J43:K43"/>
    <mergeCell ref="C40:G40"/>
    <mergeCell ref="C42:G42"/>
    <mergeCell ref="C43:G43"/>
    <mergeCell ref="C44:G44"/>
    <mergeCell ref="C45:G45"/>
    <mergeCell ref="C46:G46"/>
    <mergeCell ref="C59:G59"/>
    <mergeCell ref="H59:I59"/>
    <mergeCell ref="J59:K59"/>
    <mergeCell ref="C53:G53"/>
    <mergeCell ref="C54:G54"/>
    <mergeCell ref="C55:G55"/>
    <mergeCell ref="C56:G56"/>
    <mergeCell ref="C57:G57"/>
    <mergeCell ref="C58:G58"/>
    <mergeCell ref="C47:G47"/>
    <mergeCell ref="C48:G48"/>
    <mergeCell ref="C49:G49"/>
    <mergeCell ref="C50:G50"/>
    <mergeCell ref="C51:G51"/>
    <mergeCell ref="C52:G52"/>
    <mergeCell ref="H54:I54"/>
    <mergeCell ref="H55:I55"/>
    <mergeCell ref="H56:I56"/>
    <mergeCell ref="H39:I39"/>
    <mergeCell ref="H40:I40"/>
    <mergeCell ref="H41:I41"/>
    <mergeCell ref="H30:I30"/>
    <mergeCell ref="H31:I31"/>
    <mergeCell ref="H32:I32"/>
    <mergeCell ref="H33:I33"/>
    <mergeCell ref="H34:I34"/>
    <mergeCell ref="H35:I35"/>
    <mergeCell ref="A58:B58"/>
    <mergeCell ref="A55:B55"/>
    <mergeCell ref="A56:B56"/>
    <mergeCell ref="A53:B53"/>
    <mergeCell ref="A54:B54"/>
    <mergeCell ref="A51:B51"/>
    <mergeCell ref="A52:B52"/>
    <mergeCell ref="A49:B49"/>
    <mergeCell ref="A50:B50"/>
    <mergeCell ref="C1:H1"/>
    <mergeCell ref="A3:K3"/>
    <mergeCell ref="B4:E4"/>
    <mergeCell ref="A57:B57"/>
    <mergeCell ref="A47:B47"/>
    <mergeCell ref="A48:B48"/>
    <mergeCell ref="A45:B45"/>
    <mergeCell ref="A46:B46"/>
    <mergeCell ref="A43:B43"/>
    <mergeCell ref="A44:B44"/>
    <mergeCell ref="A41:B41"/>
    <mergeCell ref="A42:B42"/>
    <mergeCell ref="A39:B39"/>
    <mergeCell ref="A40:B40"/>
    <mergeCell ref="H29:I29"/>
    <mergeCell ref="J29:K29"/>
    <mergeCell ref="C30:G30"/>
    <mergeCell ref="C31:G31"/>
    <mergeCell ref="C32:G32"/>
    <mergeCell ref="C27:G28"/>
    <mergeCell ref="H27:I28"/>
    <mergeCell ref="J27:K28"/>
    <mergeCell ref="C41:G41"/>
    <mergeCell ref="H38:I38"/>
    <mergeCell ref="A17:K17"/>
    <mergeCell ref="K19:K23"/>
    <mergeCell ref="A24:I24"/>
    <mergeCell ref="A26:K26"/>
    <mergeCell ref="A27:B28"/>
    <mergeCell ref="A15:G15"/>
    <mergeCell ref="C37:G37"/>
    <mergeCell ref="C38:G38"/>
    <mergeCell ref="C39:G39"/>
    <mergeCell ref="A37:B37"/>
    <mergeCell ref="A38:B38"/>
    <mergeCell ref="A35:B35"/>
    <mergeCell ref="A36:B36"/>
    <mergeCell ref="A33:B33"/>
    <mergeCell ref="A34:B34"/>
    <mergeCell ref="A31:B31"/>
    <mergeCell ref="A32:B32"/>
    <mergeCell ref="A29:B29"/>
    <mergeCell ref="A30:B30"/>
    <mergeCell ref="C33:G33"/>
    <mergeCell ref="C34:G34"/>
    <mergeCell ref="C35:G35"/>
    <mergeCell ref="C36:G36"/>
    <mergeCell ref="C29:G29"/>
  </mergeCells>
  <dataValidations count="1">
    <dataValidation type="decimal" operator="greaterThanOrEqual" allowBlank="1" showInputMessage="1" showErrorMessage="1" sqref="J22" xr:uid="{00000000-0002-0000-0400-000000000000}">
      <formula1>0</formula1>
    </dataValidation>
  </dataValidations>
  <printOptions horizontalCentered="1"/>
  <pageMargins left="0.39370078740157483" right="0.15748031496062992" top="0.78740157480314965" bottom="0.6692913385826772" header="0.19685039370078741" footer="0.35433070866141736"/>
  <pageSetup paperSize="9" scale="74" orientation="portrait" r:id="rId1"/>
  <headerFooter>
    <oddHeader>&amp;C&amp;"-,Negrito"PLANILHA DE COMPOSIÇÃO DE CUSTOS 
CUSTO RESUMIDO POR LOCALIDADE</oddHead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'Indicadores Financeiros'!$B$122:$B$126</xm:f>
          </x14:formula1>
          <xm:sqref>C1:H1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BY174"/>
  <sheetViews>
    <sheetView showGridLines="0" topLeftCell="A85" zoomScaleNormal="100" workbookViewId="0">
      <selection activeCell="J4" sqref="J4"/>
    </sheetView>
  </sheetViews>
  <sheetFormatPr defaultColWidth="9.140625" defaultRowHeight="15" x14ac:dyDescent="0.25"/>
  <cols>
    <col min="1" max="1" width="10.140625" customWidth="1"/>
    <col min="2" max="2" width="18" customWidth="1"/>
    <col min="3" max="3" width="19.140625" customWidth="1"/>
    <col min="4" max="4" width="20.85546875" customWidth="1"/>
    <col min="5" max="5" width="10.140625" customWidth="1"/>
    <col min="6" max="6" width="11.28515625" customWidth="1"/>
    <col min="7" max="7" width="10" bestFit="1" customWidth="1"/>
    <col min="8" max="8" width="11.42578125" customWidth="1"/>
    <col min="9" max="9" width="12.140625" style="159" bestFit="1" customWidth="1"/>
    <col min="10" max="10" width="22.85546875" style="159" customWidth="1"/>
    <col min="11" max="11" width="9.5703125" style="159" bestFit="1" customWidth="1"/>
    <col min="12" max="14" width="9.140625" style="159"/>
    <col min="15" max="15" width="9.140625" style="161"/>
    <col min="16" max="16" width="9.140625" style="160"/>
    <col min="17" max="16384" width="9.140625" style="159"/>
  </cols>
  <sheetData>
    <row r="1" spans="1:15" x14ac:dyDescent="0.25">
      <c r="A1" s="450" t="s">
        <v>25</v>
      </c>
      <c r="B1" s="450"/>
      <c r="C1" s="450"/>
      <c r="D1" s="450"/>
      <c r="E1" s="450"/>
      <c r="F1" s="450"/>
      <c r="G1" s="450"/>
      <c r="H1" s="450"/>
      <c r="O1" s="161">
        <v>690001</v>
      </c>
    </row>
    <row r="2" spans="1:15" x14ac:dyDescent="0.25">
      <c r="A2" s="451" t="s">
        <v>6</v>
      </c>
      <c r="B2" s="451"/>
      <c r="C2" s="418" t="str">
        <f>'Indicadores Financeiros'!$F$2</f>
        <v/>
      </c>
      <c r="D2" s="418"/>
      <c r="E2" s="418"/>
      <c r="F2" s="418"/>
      <c r="G2" s="418"/>
      <c r="H2" s="418"/>
      <c r="O2" s="161">
        <v>690002</v>
      </c>
    </row>
    <row r="3" spans="1:15" x14ac:dyDescent="0.25">
      <c r="A3" s="451" t="s">
        <v>7</v>
      </c>
      <c r="B3" s="451"/>
      <c r="C3" s="418" t="str">
        <f>'Indicadores Financeiros'!$F$3</f>
        <v/>
      </c>
      <c r="D3" s="418"/>
      <c r="E3" s="418"/>
      <c r="F3" s="418"/>
      <c r="G3" s="418"/>
      <c r="H3" s="418"/>
      <c r="O3" s="161">
        <v>690003</v>
      </c>
    </row>
    <row r="4" spans="1:15" x14ac:dyDescent="0.25">
      <c r="A4" s="451" t="s">
        <v>31</v>
      </c>
      <c r="B4" s="451"/>
      <c r="C4" s="452" t="str">
        <f>'Indicadores Financeiros'!$F$7</f>
        <v>Incidência cumulativa de PIS e de COFINS</v>
      </c>
      <c r="D4" s="453"/>
      <c r="E4" s="453"/>
      <c r="F4" s="453"/>
      <c r="G4" s="453"/>
      <c r="H4" s="454"/>
      <c r="O4" s="161">
        <v>690004</v>
      </c>
    </row>
    <row r="5" spans="1:15" x14ac:dyDescent="0.25">
      <c r="A5" s="451" t="s">
        <v>33</v>
      </c>
      <c r="B5" s="451"/>
      <c r="C5" s="458">
        <f>'Indicadores Financeiros'!$F$9</f>
        <v>0</v>
      </c>
      <c r="D5" s="459"/>
      <c r="E5" s="459"/>
      <c r="F5" s="459"/>
      <c r="G5" s="459"/>
      <c r="H5" s="460"/>
      <c r="O5" s="161">
        <v>690005</v>
      </c>
    </row>
    <row r="6" spans="1:15" x14ac:dyDescent="0.25">
      <c r="A6" s="451" t="s">
        <v>34</v>
      </c>
      <c r="B6" s="451"/>
      <c r="C6" s="458">
        <f>'Indicadores Financeiros'!$F$10</f>
        <v>0</v>
      </c>
      <c r="D6" s="459"/>
      <c r="E6" s="459"/>
      <c r="F6" s="459"/>
      <c r="G6" s="459"/>
      <c r="H6" s="460"/>
      <c r="O6" s="161">
        <v>690006</v>
      </c>
    </row>
    <row r="7" spans="1:15" x14ac:dyDescent="0.25">
      <c r="A7" s="451" t="s">
        <v>32</v>
      </c>
      <c r="B7" s="451"/>
      <c r="C7" s="458">
        <f>'Indicadores Financeiros'!$F$8</f>
        <v>0</v>
      </c>
      <c r="D7" s="459"/>
      <c r="E7" s="459"/>
      <c r="F7" s="459"/>
      <c r="G7" s="459"/>
      <c r="H7" s="460"/>
      <c r="O7" s="161">
        <v>690007</v>
      </c>
    </row>
    <row r="8" spans="1:15" x14ac:dyDescent="0.25">
      <c r="A8" s="441" t="s">
        <v>128</v>
      </c>
      <c r="B8" s="442"/>
      <c r="C8" s="443" t="s">
        <v>133</v>
      </c>
      <c r="D8" s="444"/>
      <c r="E8" s="196" t="s">
        <v>129</v>
      </c>
      <c r="F8" s="445">
        <f>VLOOKUP($C$8,'Indicadores Financeiros'!$B$122:$J$126,6,FALSE)</f>
        <v>0.02</v>
      </c>
      <c r="G8" s="446"/>
      <c r="H8" s="447"/>
      <c r="I8" s="163"/>
      <c r="J8" s="195"/>
      <c r="K8" s="188"/>
      <c r="O8" s="161">
        <v>690008</v>
      </c>
    </row>
    <row r="9" spans="1:15" x14ac:dyDescent="0.25">
      <c r="A9" s="441" t="str">
        <f>IF(OR($A$14=690004,$A$14=690025,$A$14=690030,$A$14=690031,$A$14=690033),"Nº de dias estimado p/ mês plantão","Nº de dias úteis estimado por mês")</f>
        <v>Nº de dias úteis estimado por mês</v>
      </c>
      <c r="B9" s="442"/>
      <c r="C9" s="455">
        <f>'Indicadores Financeiros'!$H$74</f>
        <v>20.75</v>
      </c>
      <c r="D9" s="456"/>
      <c r="E9" s="456"/>
      <c r="F9" s="456"/>
      <c r="G9" s="456"/>
      <c r="H9" s="457"/>
      <c r="I9" s="163"/>
      <c r="K9" s="188"/>
      <c r="O9" s="161">
        <v>690009</v>
      </c>
    </row>
    <row r="10" spans="1:15" x14ac:dyDescent="0.25">
      <c r="A10" s="441" t="s">
        <v>147</v>
      </c>
      <c r="B10" s="442"/>
      <c r="C10" s="458">
        <f>VLOOKUP($C$8,'Indicadores Financeiros'!$B$122:$J$126,7,FALSE)</f>
        <v>2.0400000000000001E-2</v>
      </c>
      <c r="D10" s="459"/>
      <c r="E10" s="459"/>
      <c r="F10" s="459"/>
      <c r="G10" s="459"/>
      <c r="H10" s="460"/>
      <c r="I10" s="163"/>
      <c r="K10" s="188"/>
      <c r="O10" s="161">
        <v>690010</v>
      </c>
    </row>
    <row r="11" spans="1:15" ht="9" customHeight="1" x14ac:dyDescent="0.25">
      <c r="A11" s="461"/>
      <c r="B11" s="461"/>
      <c r="C11" s="461"/>
      <c r="D11" s="461"/>
      <c r="E11" s="461"/>
      <c r="F11" s="461"/>
      <c r="G11" s="461"/>
      <c r="H11" s="461"/>
      <c r="O11" s="161">
        <v>690011</v>
      </c>
    </row>
    <row r="12" spans="1:15" x14ac:dyDescent="0.25">
      <c r="A12" s="450" t="s">
        <v>182</v>
      </c>
      <c r="B12" s="450"/>
      <c r="C12" s="450"/>
      <c r="D12" s="450"/>
      <c r="E12" s="450"/>
      <c r="F12" s="450"/>
      <c r="G12" s="450"/>
      <c r="H12" s="450"/>
      <c r="I12" s="163"/>
      <c r="K12" s="164"/>
      <c r="O12" s="161">
        <v>690012</v>
      </c>
    </row>
    <row r="13" spans="1:15" x14ac:dyDescent="0.25">
      <c r="A13" s="194" t="s">
        <v>91</v>
      </c>
      <c r="B13" s="466" t="s">
        <v>136</v>
      </c>
      <c r="C13" s="466"/>
      <c r="D13" s="466"/>
      <c r="E13" s="466"/>
      <c r="F13" s="194" t="s">
        <v>138</v>
      </c>
      <c r="G13" s="194" t="s">
        <v>157</v>
      </c>
      <c r="H13" s="194" t="s">
        <v>183</v>
      </c>
      <c r="I13" s="163"/>
      <c r="O13" s="161">
        <v>690013</v>
      </c>
    </row>
    <row r="14" spans="1:15" ht="36" customHeight="1" x14ac:dyDescent="0.25">
      <c r="A14" s="278">
        <v>550730</v>
      </c>
      <c r="B14" s="467" t="str">
        <f>IFERROR(VLOOKUP(A14,'Tabela de Códigos e Valores'!A:B,2,FALSE),"")</f>
        <v>Supervisor - 44 horas semanais - seg a sex</v>
      </c>
      <c r="C14" s="467"/>
      <c r="D14" s="467"/>
      <c r="E14" s="467"/>
      <c r="F14" s="193" t="str">
        <f>IFERROR(VLOOKUP($A$14,'Relatório Custo'!$C:$Z,5,FALSE),"")</f>
        <v>Mensal</v>
      </c>
      <c r="G14" s="193" t="str">
        <f>IFERROR(VLOOKUP($A$14,'Relatório Custo'!$C:$Z,3,FALSE),"")</f>
        <v>Posto Mensal</v>
      </c>
      <c r="H14" s="192">
        <f>SUMIFS('Relatório Custo'!$J$3:$J$390,'Relatório Custo'!$C$3:$C$390,$A$14,'Relatório Custo'!$B$3:$B$390,$C$8)</f>
        <v>1</v>
      </c>
      <c r="I14" s="163"/>
      <c r="J14" s="191">
        <f>SUMIFS('Relatório Custo'!R:R,'Relatório Custo'!B:B,'Custo por Função'!$C$8,'Relatório Custo'!C:C,'Custo por Função'!$A$14)-H102</f>
        <v>0</v>
      </c>
      <c r="K14" s="190"/>
      <c r="L14" s="164"/>
      <c r="O14" s="161">
        <v>690014</v>
      </c>
    </row>
    <row r="15" spans="1:15" ht="9" customHeight="1" x14ac:dyDescent="0.25">
      <c r="A15" s="462"/>
      <c r="B15" s="462"/>
      <c r="C15" s="462"/>
      <c r="D15" s="462"/>
      <c r="E15" s="462"/>
      <c r="F15" s="461"/>
      <c r="G15" s="461"/>
      <c r="H15" s="461"/>
      <c r="O15" s="161">
        <v>690015</v>
      </c>
    </row>
    <row r="16" spans="1:15" ht="15" customHeight="1" x14ac:dyDescent="0.25">
      <c r="A16" s="463" t="s">
        <v>184</v>
      </c>
      <c r="B16" s="464"/>
      <c r="C16" s="464"/>
      <c r="D16" s="464"/>
      <c r="E16" s="464"/>
      <c r="F16" s="464"/>
      <c r="G16" s="464"/>
      <c r="H16" s="465"/>
      <c r="I16" s="163"/>
      <c r="J16" s="166"/>
      <c r="K16" s="166"/>
      <c r="O16" s="161">
        <v>690016</v>
      </c>
    </row>
    <row r="17" spans="1:15" x14ac:dyDescent="0.25">
      <c r="A17" s="435" t="s">
        <v>185</v>
      </c>
      <c r="B17" s="435"/>
      <c r="C17" s="435"/>
      <c r="D17" s="435"/>
      <c r="E17" s="435"/>
      <c r="F17" s="435"/>
      <c r="G17" s="435"/>
      <c r="H17" s="189" t="s">
        <v>186</v>
      </c>
      <c r="I17" s="212"/>
      <c r="L17" s="214"/>
      <c r="M17" s="160"/>
      <c r="O17" s="161">
        <v>690017</v>
      </c>
    </row>
    <row r="18" spans="1:15" x14ac:dyDescent="0.25">
      <c r="A18" s="452" t="s">
        <v>187</v>
      </c>
      <c r="B18" s="453"/>
      <c r="C18" s="453"/>
      <c r="D18" s="453"/>
      <c r="E18" s="453"/>
      <c r="F18" s="453"/>
      <c r="G18" s="454"/>
      <c r="H18" s="175">
        <f>VLOOKUP($A$14,'Tabela de Códigos e Valores'!$A:$G,7,FALSE)</f>
        <v>0</v>
      </c>
      <c r="I18" s="212"/>
      <c r="L18" s="214"/>
      <c r="M18" s="160"/>
      <c r="O18" s="161">
        <v>690018</v>
      </c>
    </row>
    <row r="19" spans="1:15" ht="15" customHeight="1" x14ac:dyDescent="0.25">
      <c r="A19" s="452" t="s">
        <v>188</v>
      </c>
      <c r="B19" s="453"/>
      <c r="C19" s="453"/>
      <c r="D19" s="453"/>
      <c r="E19" s="453"/>
      <c r="F19" s="453"/>
      <c r="G19" s="454"/>
      <c r="H19" s="175">
        <f>VLOOKUP($A$14,'Tabela de Códigos e Valores'!$A:$AH,8,FALSE)</f>
        <v>0</v>
      </c>
      <c r="I19" s="212"/>
      <c r="L19" s="214"/>
      <c r="M19" s="160"/>
      <c r="O19" s="161">
        <v>690019</v>
      </c>
    </row>
    <row r="20" spans="1:15" x14ac:dyDescent="0.25">
      <c r="A20" s="415" t="s">
        <v>189</v>
      </c>
      <c r="B20" s="416"/>
      <c r="C20" s="416"/>
      <c r="D20" s="416"/>
      <c r="E20" s="416"/>
      <c r="F20" s="416"/>
      <c r="G20" s="417"/>
      <c r="H20" s="177">
        <f>ROUND(SUM(H18:H19),2)</f>
        <v>0</v>
      </c>
      <c r="I20" s="212"/>
      <c r="L20" s="214"/>
      <c r="M20" s="160"/>
      <c r="O20" s="161">
        <v>690020</v>
      </c>
    </row>
    <row r="21" spans="1:15" ht="9" customHeight="1" x14ac:dyDescent="0.25">
      <c r="A21" s="461"/>
      <c r="B21" s="461"/>
      <c r="C21" s="461"/>
      <c r="D21" s="461"/>
      <c r="E21" s="461"/>
      <c r="F21" s="461"/>
      <c r="G21" s="461"/>
      <c r="H21" s="461"/>
      <c r="I21" s="213"/>
      <c r="L21" s="214"/>
      <c r="O21" s="161">
        <v>690021</v>
      </c>
    </row>
    <row r="22" spans="1:15" ht="15" customHeight="1" x14ac:dyDescent="0.25">
      <c r="A22" s="385" t="s">
        <v>190</v>
      </c>
      <c r="B22" s="386"/>
      <c r="C22" s="386"/>
      <c r="D22" s="386"/>
      <c r="E22" s="386"/>
      <c r="F22" s="386"/>
      <c r="G22" s="386"/>
      <c r="H22" s="387"/>
      <c r="I22" s="212"/>
      <c r="L22" s="214"/>
      <c r="O22" s="161">
        <v>690022</v>
      </c>
    </row>
    <row r="23" spans="1:15" x14ac:dyDescent="0.25">
      <c r="A23" s="435" t="s">
        <v>191</v>
      </c>
      <c r="B23" s="435"/>
      <c r="C23" s="435"/>
      <c r="D23" s="435"/>
      <c r="E23" s="435"/>
      <c r="F23" s="435"/>
      <c r="G23" s="435"/>
      <c r="H23" s="435"/>
      <c r="I23" s="163"/>
      <c r="L23" s="160"/>
      <c r="O23" s="161">
        <v>690023</v>
      </c>
    </row>
    <row r="24" spans="1:15" x14ac:dyDescent="0.25">
      <c r="A24" s="107">
        <v>1</v>
      </c>
      <c r="B24" s="468" t="s">
        <v>41</v>
      </c>
      <c r="C24" s="469"/>
      <c r="D24" s="469"/>
      <c r="E24" s="470"/>
      <c r="F24" s="471">
        <f>'Indicadores Financeiros'!$J$16</f>
        <v>0.2</v>
      </c>
      <c r="G24" s="472"/>
      <c r="H24" s="473"/>
      <c r="I24" s="163"/>
      <c r="L24" s="160"/>
      <c r="O24" s="161">
        <v>690024</v>
      </c>
    </row>
    <row r="25" spans="1:15" x14ac:dyDescent="0.25">
      <c r="A25" s="107">
        <v>2</v>
      </c>
      <c r="B25" s="468" t="s">
        <v>42</v>
      </c>
      <c r="C25" s="469"/>
      <c r="D25" s="469"/>
      <c r="E25" s="470"/>
      <c r="F25" s="471">
        <f>'Indicadores Financeiros'!$J$17</f>
        <v>1.4999999999999999E-2</v>
      </c>
      <c r="G25" s="472"/>
      <c r="H25" s="474"/>
      <c r="I25" s="163"/>
      <c r="J25" s="188"/>
      <c r="L25" s="160"/>
      <c r="O25" s="161">
        <v>690025</v>
      </c>
    </row>
    <row r="26" spans="1:15" x14ac:dyDescent="0.25">
      <c r="A26" s="107">
        <v>3</v>
      </c>
      <c r="B26" s="468" t="s">
        <v>43</v>
      </c>
      <c r="C26" s="469"/>
      <c r="D26" s="469"/>
      <c r="E26" s="470"/>
      <c r="F26" s="471">
        <f>'Indicadores Financeiros'!$J$18</f>
        <v>0.01</v>
      </c>
      <c r="G26" s="472"/>
      <c r="H26" s="474"/>
      <c r="I26" s="163"/>
      <c r="J26" s="188"/>
      <c r="L26" s="160"/>
      <c r="O26" s="161">
        <v>690026</v>
      </c>
    </row>
    <row r="27" spans="1:15" x14ac:dyDescent="0.25">
      <c r="A27" s="107">
        <v>4</v>
      </c>
      <c r="B27" s="468" t="s">
        <v>44</v>
      </c>
      <c r="C27" s="469"/>
      <c r="D27" s="469"/>
      <c r="E27" s="470"/>
      <c r="F27" s="471">
        <f>'Indicadores Financeiros'!$J$19</f>
        <v>2E-3</v>
      </c>
      <c r="G27" s="472"/>
      <c r="H27" s="474"/>
      <c r="I27" s="163"/>
      <c r="J27" s="188"/>
      <c r="L27" s="160"/>
      <c r="O27" s="161">
        <v>690028</v>
      </c>
    </row>
    <row r="28" spans="1:15" x14ac:dyDescent="0.25">
      <c r="A28" s="107">
        <v>5</v>
      </c>
      <c r="B28" s="468" t="s">
        <v>45</v>
      </c>
      <c r="C28" s="469"/>
      <c r="D28" s="469"/>
      <c r="E28" s="470"/>
      <c r="F28" s="471">
        <f>'Indicadores Financeiros'!$J$20</f>
        <v>2.5000000000000001E-2</v>
      </c>
      <c r="G28" s="472"/>
      <c r="H28" s="474"/>
      <c r="I28" s="163"/>
      <c r="J28" s="188"/>
      <c r="L28" s="160"/>
      <c r="O28" s="161">
        <v>690029</v>
      </c>
    </row>
    <row r="29" spans="1:15" x14ac:dyDescent="0.25">
      <c r="A29" s="107">
        <v>6</v>
      </c>
      <c r="B29" s="468" t="s">
        <v>46</v>
      </c>
      <c r="C29" s="469"/>
      <c r="D29" s="469"/>
      <c r="E29" s="470"/>
      <c r="F29" s="471">
        <f>'Indicadores Financeiros'!$J$21</f>
        <v>0.08</v>
      </c>
      <c r="G29" s="472"/>
      <c r="H29" s="474"/>
      <c r="I29" s="163"/>
      <c r="J29" s="188"/>
      <c r="O29" s="161">
        <v>690030</v>
      </c>
    </row>
    <row r="30" spans="1:15" x14ac:dyDescent="0.25">
      <c r="A30" s="107">
        <v>7</v>
      </c>
      <c r="B30" s="468" t="s">
        <v>47</v>
      </c>
      <c r="C30" s="469"/>
      <c r="D30" s="469"/>
      <c r="E30" s="470"/>
      <c r="F30" s="471" t="str">
        <f>'Indicadores Financeiros'!$J$22</f>
        <v>Informar SAT</v>
      </c>
      <c r="G30" s="472"/>
      <c r="H30" s="474"/>
      <c r="I30" s="163"/>
      <c r="J30" s="188"/>
      <c r="O30" s="161">
        <v>690031</v>
      </c>
    </row>
    <row r="31" spans="1:15" x14ac:dyDescent="0.25">
      <c r="A31" s="187">
        <v>8</v>
      </c>
      <c r="B31" s="468" t="s">
        <v>48</v>
      </c>
      <c r="C31" s="469"/>
      <c r="D31" s="469"/>
      <c r="E31" s="470"/>
      <c r="F31" s="471">
        <f>'Indicadores Financeiros'!$J$23</f>
        <v>6.0000000000000001E-3</v>
      </c>
      <c r="G31" s="472"/>
      <c r="H31" s="475"/>
      <c r="I31" s="163"/>
      <c r="J31" s="188"/>
      <c r="O31" s="161">
        <v>690032</v>
      </c>
    </row>
    <row r="32" spans="1:15" x14ac:dyDescent="0.25">
      <c r="A32" s="415" t="s">
        <v>53</v>
      </c>
      <c r="B32" s="416"/>
      <c r="C32" s="416"/>
      <c r="D32" s="416"/>
      <c r="E32" s="417"/>
      <c r="F32" s="478">
        <f>SUM(F24:G31)</f>
        <v>0.33800000000000008</v>
      </c>
      <c r="G32" s="479"/>
      <c r="H32" s="177"/>
      <c r="I32" s="163"/>
      <c r="J32" s="164"/>
      <c r="O32" s="161">
        <v>690033</v>
      </c>
    </row>
    <row r="33" spans="1:15" ht="9" customHeight="1" x14ac:dyDescent="0.25">
      <c r="A33" s="461"/>
      <c r="B33" s="461"/>
      <c r="C33" s="461"/>
      <c r="D33" s="461"/>
      <c r="E33" s="461"/>
      <c r="F33" s="461"/>
      <c r="G33" s="461"/>
      <c r="H33" s="461"/>
      <c r="O33" s="161">
        <v>690034</v>
      </c>
    </row>
    <row r="34" spans="1:15" x14ac:dyDescent="0.25">
      <c r="A34" s="435" t="s">
        <v>192</v>
      </c>
      <c r="B34" s="435"/>
      <c r="C34" s="435"/>
      <c r="D34" s="435"/>
      <c r="E34" s="435"/>
      <c r="F34" s="435"/>
      <c r="G34" s="435"/>
      <c r="H34" s="435"/>
      <c r="I34" s="163"/>
      <c r="O34" s="161">
        <v>690035</v>
      </c>
    </row>
    <row r="35" spans="1:15" x14ac:dyDescent="0.25">
      <c r="A35" s="107">
        <v>1</v>
      </c>
      <c r="B35" s="468" t="s">
        <v>50</v>
      </c>
      <c r="C35" s="469"/>
      <c r="D35" s="469"/>
      <c r="E35" s="470"/>
      <c r="F35" s="448">
        <f>'Indicadores Financeiros'!$J$27</f>
        <v>8.9300000000000004E-2</v>
      </c>
      <c r="G35" s="449"/>
      <c r="H35" s="439"/>
      <c r="I35" s="163"/>
      <c r="J35" s="164"/>
      <c r="O35" s="161">
        <v>690036</v>
      </c>
    </row>
    <row r="36" spans="1:15" x14ac:dyDescent="0.25">
      <c r="A36" s="107">
        <v>2</v>
      </c>
      <c r="B36" s="468" t="s">
        <v>51</v>
      </c>
      <c r="C36" s="469"/>
      <c r="D36" s="469"/>
      <c r="E36" s="470"/>
      <c r="F36" s="448">
        <f>'Indicadores Financeiros'!$J$28</f>
        <v>2.98E-2</v>
      </c>
      <c r="G36" s="449"/>
      <c r="H36" s="439"/>
      <c r="I36" s="163"/>
      <c r="J36" s="164"/>
      <c r="O36" s="161">
        <v>690037</v>
      </c>
    </row>
    <row r="37" spans="1:15" x14ac:dyDescent="0.25">
      <c r="A37" s="187">
        <v>3</v>
      </c>
      <c r="B37" s="468" t="s">
        <v>52</v>
      </c>
      <c r="C37" s="469"/>
      <c r="D37" s="469"/>
      <c r="E37" s="470"/>
      <c r="F37" s="448">
        <f>'Indicadores Financeiros'!$J$29</f>
        <v>4.0300000000000002E-2</v>
      </c>
      <c r="G37" s="449"/>
      <c r="H37" s="439"/>
      <c r="I37" s="163"/>
      <c r="J37" s="164"/>
      <c r="O37" s="161">
        <v>690038</v>
      </c>
    </row>
    <row r="38" spans="1:15" x14ac:dyDescent="0.25">
      <c r="A38" s="415" t="s">
        <v>56</v>
      </c>
      <c r="B38" s="416"/>
      <c r="C38" s="416"/>
      <c r="D38" s="416"/>
      <c r="E38" s="417"/>
      <c r="F38" s="476">
        <f>SUM(F35:G37)</f>
        <v>0.15940000000000001</v>
      </c>
      <c r="G38" s="477"/>
      <c r="H38" s="177"/>
      <c r="I38" s="163"/>
      <c r="J38" s="164"/>
      <c r="O38" s="161">
        <v>690039</v>
      </c>
    </row>
    <row r="39" spans="1:15" ht="9" customHeight="1" x14ac:dyDescent="0.25">
      <c r="A39" s="104"/>
      <c r="B39" s="104"/>
      <c r="C39" s="104"/>
      <c r="D39" s="104"/>
      <c r="E39" s="104"/>
      <c r="F39" s="104"/>
      <c r="G39" s="104"/>
      <c r="H39" s="104"/>
      <c r="O39" s="161">
        <v>690040</v>
      </c>
    </row>
    <row r="40" spans="1:15" x14ac:dyDescent="0.25">
      <c r="A40" s="435" t="s">
        <v>193</v>
      </c>
      <c r="B40" s="435"/>
      <c r="C40" s="435"/>
      <c r="D40" s="435"/>
      <c r="E40" s="435"/>
      <c r="F40" s="435"/>
      <c r="G40" s="435"/>
      <c r="H40" s="435"/>
      <c r="I40" s="163"/>
      <c r="O40" s="161">
        <v>690041</v>
      </c>
    </row>
    <row r="41" spans="1:15" x14ac:dyDescent="0.25">
      <c r="A41" s="187">
        <v>1</v>
      </c>
      <c r="B41" s="468" t="s">
        <v>52</v>
      </c>
      <c r="C41" s="469"/>
      <c r="D41" s="469"/>
      <c r="E41" s="470"/>
      <c r="F41" s="448">
        <f>'Indicadores Financeiros'!$J$34</f>
        <v>5.0000000000000001E-4</v>
      </c>
      <c r="G41" s="449"/>
      <c r="H41" s="251"/>
      <c r="I41" s="163"/>
      <c r="J41" s="164"/>
      <c r="O41" s="161">
        <v>690043</v>
      </c>
    </row>
    <row r="42" spans="1:15" x14ac:dyDescent="0.25">
      <c r="A42" s="415" t="s">
        <v>66</v>
      </c>
      <c r="B42" s="416"/>
      <c r="C42" s="416"/>
      <c r="D42" s="416"/>
      <c r="E42" s="417"/>
      <c r="F42" s="476">
        <f>SUM(F41:G41)</f>
        <v>5.0000000000000001E-4</v>
      </c>
      <c r="G42" s="477"/>
      <c r="H42" s="177"/>
      <c r="I42" s="163"/>
      <c r="J42" s="164"/>
      <c r="O42" s="161">
        <v>690044</v>
      </c>
    </row>
    <row r="43" spans="1:15" ht="6" customHeight="1" x14ac:dyDescent="0.25">
      <c r="A43" s="104"/>
      <c r="B43" s="104"/>
      <c r="C43" s="104"/>
      <c r="D43" s="104"/>
      <c r="E43" s="104"/>
      <c r="F43" s="104"/>
      <c r="G43" s="104"/>
      <c r="H43" s="104"/>
      <c r="O43" s="161">
        <v>690045</v>
      </c>
    </row>
    <row r="44" spans="1:15" x14ac:dyDescent="0.25">
      <c r="A44" s="435" t="s">
        <v>194</v>
      </c>
      <c r="B44" s="435"/>
      <c r="C44" s="435"/>
      <c r="D44" s="435"/>
      <c r="E44" s="435"/>
      <c r="F44" s="435"/>
      <c r="G44" s="435"/>
      <c r="H44" s="435"/>
      <c r="I44" s="163"/>
      <c r="O44" s="161">
        <v>690046</v>
      </c>
    </row>
    <row r="45" spans="1:15" x14ac:dyDescent="0.25">
      <c r="A45" s="107">
        <v>1</v>
      </c>
      <c r="B45" s="468" t="s">
        <v>58</v>
      </c>
      <c r="C45" s="469"/>
      <c r="D45" s="469"/>
      <c r="E45" s="470"/>
      <c r="F45" s="448">
        <f>'Indicadores Financeiros'!$J$38</f>
        <v>2.4199999999999999E-2</v>
      </c>
      <c r="G45" s="449"/>
      <c r="H45" s="473"/>
      <c r="I45" s="163"/>
      <c r="J45" s="164"/>
      <c r="O45" s="161">
        <v>690047</v>
      </c>
    </row>
    <row r="46" spans="1:15" x14ac:dyDescent="0.25">
      <c r="A46" s="107">
        <v>2</v>
      </c>
      <c r="B46" s="468" t="s">
        <v>59</v>
      </c>
      <c r="C46" s="469"/>
      <c r="D46" s="469"/>
      <c r="E46" s="470"/>
      <c r="F46" s="448">
        <f>'Indicadores Financeiros'!$J$39</f>
        <v>1.9E-3</v>
      </c>
      <c r="G46" s="449"/>
      <c r="H46" s="474"/>
      <c r="I46" s="163"/>
      <c r="J46" s="164"/>
      <c r="O46" s="161">
        <v>690048</v>
      </c>
    </row>
    <row r="47" spans="1:15" x14ac:dyDescent="0.25">
      <c r="A47" s="107">
        <v>3</v>
      </c>
      <c r="B47" s="468" t="s">
        <v>60</v>
      </c>
      <c r="C47" s="469"/>
      <c r="D47" s="469"/>
      <c r="E47" s="470"/>
      <c r="F47" s="448">
        <f>'Indicadores Financeiros'!$J$40</f>
        <v>8.0000000000000004E-4</v>
      </c>
      <c r="G47" s="449"/>
      <c r="H47" s="474"/>
      <c r="I47" s="163"/>
      <c r="J47" s="164"/>
    </row>
    <row r="48" spans="1:15" x14ac:dyDescent="0.25">
      <c r="A48" s="107">
        <v>4</v>
      </c>
      <c r="B48" s="468" t="s">
        <v>61</v>
      </c>
      <c r="C48" s="469"/>
      <c r="D48" s="469"/>
      <c r="E48" s="470"/>
      <c r="F48" s="448">
        <f>'Indicadores Financeiros'!$J$41</f>
        <v>1E-4</v>
      </c>
      <c r="G48" s="449"/>
      <c r="H48" s="474"/>
      <c r="I48" s="163"/>
      <c r="J48" s="164"/>
    </row>
    <row r="49" spans="1:77" x14ac:dyDescent="0.25">
      <c r="A49" s="107">
        <v>5</v>
      </c>
      <c r="B49" s="468" t="s">
        <v>62</v>
      </c>
      <c r="C49" s="469"/>
      <c r="D49" s="469"/>
      <c r="E49" s="470"/>
      <c r="F49" s="448">
        <f>'Indicadores Financeiros'!$J$42</f>
        <v>0</v>
      </c>
      <c r="G49" s="449"/>
      <c r="H49" s="474"/>
      <c r="I49" s="163"/>
      <c r="J49" s="164"/>
    </row>
    <row r="50" spans="1:77" x14ac:dyDescent="0.25">
      <c r="A50" s="107">
        <v>6</v>
      </c>
      <c r="B50" s="468" t="s">
        <v>63</v>
      </c>
      <c r="C50" s="469"/>
      <c r="D50" s="469"/>
      <c r="E50" s="470"/>
      <c r="F50" s="448">
        <f>'Indicadores Financeiros'!$J$43</f>
        <v>0</v>
      </c>
      <c r="G50" s="449"/>
      <c r="H50" s="474"/>
      <c r="I50" s="163"/>
      <c r="J50" s="164"/>
    </row>
    <row r="51" spans="1:77" s="180" customFormat="1" ht="15" customHeight="1" x14ac:dyDescent="0.25">
      <c r="A51" s="187">
        <v>7</v>
      </c>
      <c r="B51" s="468" t="s">
        <v>64</v>
      </c>
      <c r="C51" s="469"/>
      <c r="D51" s="469"/>
      <c r="E51" s="470"/>
      <c r="F51" s="448">
        <f>'Indicadores Financeiros'!$J$44</f>
        <v>8.0000000000000004E-4</v>
      </c>
      <c r="G51" s="449"/>
      <c r="H51" s="474"/>
      <c r="I51" s="186"/>
      <c r="J51" s="181"/>
      <c r="K51" s="185"/>
      <c r="L51" s="184"/>
      <c r="M51" s="181"/>
      <c r="N51" s="181"/>
      <c r="O51" s="183"/>
      <c r="P51" s="182"/>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1"/>
      <c r="BL51" s="181"/>
      <c r="BM51" s="181"/>
      <c r="BN51" s="181"/>
      <c r="BO51" s="181"/>
      <c r="BP51" s="181"/>
      <c r="BQ51" s="181"/>
      <c r="BR51" s="181"/>
      <c r="BS51" s="181"/>
      <c r="BT51" s="181"/>
      <c r="BU51" s="181"/>
      <c r="BV51" s="181"/>
      <c r="BW51" s="181"/>
      <c r="BX51" s="181"/>
      <c r="BY51" s="181"/>
    </row>
    <row r="52" spans="1:77" s="180" customFormat="1" ht="15" customHeight="1" x14ac:dyDescent="0.25">
      <c r="A52" s="107">
        <v>8</v>
      </c>
      <c r="B52" s="252" t="s">
        <v>65</v>
      </c>
      <c r="C52" s="252"/>
      <c r="D52" s="252"/>
      <c r="E52" s="253"/>
      <c r="F52" s="448">
        <f>'Indicadores Financeiros'!$J$45</f>
        <v>6.6E-3</v>
      </c>
      <c r="G52" s="449"/>
      <c r="H52" s="254"/>
      <c r="I52" s="186"/>
      <c r="J52" s="181"/>
      <c r="K52" s="185"/>
      <c r="L52" s="184"/>
      <c r="M52" s="181"/>
      <c r="N52" s="181"/>
      <c r="O52" s="183"/>
      <c r="P52" s="182"/>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181"/>
      <c r="AO52" s="181"/>
      <c r="AP52" s="181"/>
      <c r="AQ52" s="181"/>
      <c r="AR52" s="181"/>
      <c r="AS52" s="181"/>
      <c r="AT52" s="181"/>
      <c r="AU52" s="181"/>
      <c r="AV52" s="181"/>
      <c r="AW52" s="181"/>
      <c r="AX52" s="181"/>
      <c r="AY52" s="181"/>
      <c r="AZ52" s="181"/>
      <c r="BA52" s="181"/>
      <c r="BB52" s="181"/>
      <c r="BC52" s="181"/>
      <c r="BD52" s="181"/>
      <c r="BE52" s="181"/>
      <c r="BF52" s="181"/>
      <c r="BG52" s="181"/>
      <c r="BH52" s="181"/>
      <c r="BI52" s="181"/>
      <c r="BJ52" s="181"/>
      <c r="BK52" s="181"/>
      <c r="BL52" s="181"/>
      <c r="BM52" s="181"/>
      <c r="BN52" s="181"/>
      <c r="BO52" s="181"/>
      <c r="BP52" s="181"/>
      <c r="BQ52" s="181"/>
      <c r="BR52" s="181"/>
      <c r="BS52" s="181"/>
      <c r="BT52" s="181"/>
      <c r="BU52" s="181"/>
      <c r="BV52" s="181"/>
      <c r="BW52" s="181"/>
      <c r="BX52" s="181"/>
      <c r="BY52" s="181"/>
    </row>
    <row r="53" spans="1:77" x14ac:dyDescent="0.25">
      <c r="A53" s="415" t="s">
        <v>71</v>
      </c>
      <c r="B53" s="416"/>
      <c r="C53" s="416"/>
      <c r="D53" s="416"/>
      <c r="E53" s="417"/>
      <c r="F53" s="476">
        <f>SUM(F45:G52)</f>
        <v>3.4399999999999993E-2</v>
      </c>
      <c r="G53" s="477"/>
      <c r="H53" s="177"/>
      <c r="I53" s="163"/>
      <c r="J53" s="164"/>
    </row>
    <row r="54" spans="1:77" ht="6.6" customHeight="1" x14ac:dyDescent="0.25">
      <c r="A54" s="104"/>
      <c r="B54" s="104"/>
      <c r="C54" s="104"/>
      <c r="D54" s="104"/>
      <c r="E54" s="104"/>
      <c r="F54" s="104"/>
      <c r="G54" s="104"/>
      <c r="H54" s="104"/>
    </row>
    <row r="55" spans="1:77" x14ac:dyDescent="0.25">
      <c r="A55" s="197" t="s">
        <v>195</v>
      </c>
      <c r="B55" s="198"/>
      <c r="C55" s="198"/>
      <c r="D55" s="198"/>
      <c r="E55" s="198"/>
      <c r="F55" s="198"/>
      <c r="G55" s="198"/>
      <c r="H55" s="199"/>
    </row>
    <row r="56" spans="1:77" x14ac:dyDescent="0.25">
      <c r="A56" s="107">
        <v>1</v>
      </c>
      <c r="B56" s="468" t="s">
        <v>68</v>
      </c>
      <c r="C56" s="469"/>
      <c r="D56" s="469"/>
      <c r="E56" s="470"/>
      <c r="F56" s="448">
        <f>'Indicadores Financeiros'!$J$49</f>
        <v>2.8799999999999999E-2</v>
      </c>
      <c r="G56" s="449"/>
      <c r="H56" s="473"/>
      <c r="I56" s="163"/>
      <c r="J56" s="164"/>
    </row>
    <row r="57" spans="1:77" x14ac:dyDescent="0.25">
      <c r="A57" s="107">
        <v>2</v>
      </c>
      <c r="B57" s="468" t="s">
        <v>69</v>
      </c>
      <c r="C57" s="469"/>
      <c r="D57" s="469"/>
      <c r="E57" s="470"/>
      <c r="F57" s="448">
        <f>'Indicadores Financeiros'!$J$50</f>
        <v>3.3999999999999998E-3</v>
      </c>
      <c r="G57" s="449"/>
      <c r="H57" s="474"/>
      <c r="I57" s="163"/>
      <c r="J57" s="164"/>
    </row>
    <row r="58" spans="1:77" x14ac:dyDescent="0.25">
      <c r="A58" s="179">
        <v>3</v>
      </c>
      <c r="B58" s="468" t="s">
        <v>70</v>
      </c>
      <c r="C58" s="469"/>
      <c r="D58" s="469"/>
      <c r="E58" s="470"/>
      <c r="F58" s="448">
        <f>'Indicadores Financeiros'!$J$51</f>
        <v>2.5999999999999999E-3</v>
      </c>
      <c r="G58" s="449"/>
      <c r="H58" s="475"/>
      <c r="I58" s="163"/>
      <c r="J58" s="164"/>
    </row>
    <row r="59" spans="1:77" x14ac:dyDescent="0.25">
      <c r="A59" s="415" t="s">
        <v>78</v>
      </c>
      <c r="B59" s="416"/>
      <c r="C59" s="416"/>
      <c r="D59" s="416"/>
      <c r="E59" s="417"/>
      <c r="F59" s="476">
        <f>SUM(F56:G58)</f>
        <v>3.4799999999999998E-2</v>
      </c>
      <c r="G59" s="477"/>
      <c r="H59" s="177"/>
      <c r="I59" s="163"/>
      <c r="J59" s="164"/>
    </row>
    <row r="60" spans="1:77" ht="9" customHeight="1" x14ac:dyDescent="0.25">
      <c r="A60" s="104"/>
      <c r="B60" s="104"/>
      <c r="C60" s="104"/>
      <c r="D60" s="104"/>
      <c r="E60" s="104"/>
      <c r="F60" s="104"/>
      <c r="G60" s="104"/>
      <c r="H60" s="104"/>
    </row>
    <row r="61" spans="1:77" x14ac:dyDescent="0.25">
      <c r="A61" s="197" t="s">
        <v>196</v>
      </c>
      <c r="B61" s="198"/>
      <c r="C61" s="198"/>
      <c r="D61" s="198"/>
      <c r="E61" s="198"/>
      <c r="F61" s="198"/>
      <c r="G61" s="198"/>
      <c r="H61" s="199"/>
    </row>
    <row r="62" spans="1:77" x14ac:dyDescent="0.25">
      <c r="A62" s="107">
        <v>1</v>
      </c>
      <c r="B62" s="468" t="s">
        <v>73</v>
      </c>
      <c r="C62" s="469"/>
      <c r="D62" s="469"/>
      <c r="E62" s="470"/>
      <c r="F62" s="448">
        <f>'Indicadores Financeiros'!$J$55</f>
        <v>8.9300000000000004E-2</v>
      </c>
      <c r="G62" s="449"/>
      <c r="H62" s="473"/>
      <c r="I62" s="163"/>
      <c r="J62" s="164"/>
    </row>
    <row r="63" spans="1:77" x14ac:dyDescent="0.25">
      <c r="A63" s="107">
        <v>2</v>
      </c>
      <c r="B63" s="468" t="s">
        <v>74</v>
      </c>
      <c r="C63" s="469"/>
      <c r="D63" s="469"/>
      <c r="E63" s="470"/>
      <c r="F63" s="448">
        <f>'Indicadores Financeiros'!$J$56</f>
        <v>1.5299999999999999E-2</v>
      </c>
      <c r="G63" s="449"/>
      <c r="H63" s="474"/>
      <c r="I63" s="163"/>
      <c r="J63" s="164"/>
    </row>
    <row r="64" spans="1:77" x14ac:dyDescent="0.25">
      <c r="A64" s="107">
        <v>3</v>
      </c>
      <c r="B64" s="468" t="s">
        <v>75</v>
      </c>
      <c r="C64" s="469"/>
      <c r="D64" s="469"/>
      <c r="E64" s="470"/>
      <c r="F64" s="448">
        <f>'Indicadores Financeiros'!$J$57</f>
        <v>2.0000000000000001E-4</v>
      </c>
      <c r="G64" s="449"/>
      <c r="H64" s="474"/>
      <c r="I64" s="163"/>
      <c r="J64" s="164"/>
    </row>
    <row r="65" spans="1:15" x14ac:dyDescent="0.25">
      <c r="A65" s="107">
        <v>4</v>
      </c>
      <c r="B65" s="468" t="s">
        <v>76</v>
      </c>
      <c r="C65" s="469"/>
      <c r="D65" s="469"/>
      <c r="E65" s="470"/>
      <c r="F65" s="448">
        <f>'Indicadores Financeiros'!$J$58</f>
        <v>9.1000000000000004E-3</v>
      </c>
      <c r="G65" s="449"/>
      <c r="H65" s="474"/>
      <c r="I65" s="163"/>
      <c r="J65" s="164"/>
      <c r="O65" s="159"/>
    </row>
    <row r="66" spans="1:15" x14ac:dyDescent="0.25">
      <c r="A66" s="107">
        <v>5</v>
      </c>
      <c r="B66" s="468" t="s">
        <v>77</v>
      </c>
      <c r="C66" s="469"/>
      <c r="D66" s="469"/>
      <c r="E66" s="470"/>
      <c r="F66" s="448">
        <f>'Indicadores Financeiros'!$J$59</f>
        <v>1.1000000000000001E-3</v>
      </c>
      <c r="G66" s="449"/>
      <c r="H66" s="474"/>
      <c r="I66" s="163"/>
      <c r="J66" s="164"/>
      <c r="O66" s="159"/>
    </row>
    <row r="67" spans="1:15" x14ac:dyDescent="0.25">
      <c r="A67" s="178">
        <v>6</v>
      </c>
      <c r="B67" s="468" t="s">
        <v>52</v>
      </c>
      <c r="C67" s="469"/>
      <c r="D67" s="469"/>
      <c r="E67" s="470"/>
      <c r="F67" s="448">
        <f>'Indicadores Financeiros'!$J$60</f>
        <v>3.8899999999999997E-2</v>
      </c>
      <c r="G67" s="449"/>
      <c r="H67" s="475"/>
      <c r="I67" s="163"/>
      <c r="J67" s="164"/>
      <c r="O67" s="159"/>
    </row>
    <row r="68" spans="1:15" x14ac:dyDescent="0.25">
      <c r="A68" s="415" t="s">
        <v>197</v>
      </c>
      <c r="B68" s="416"/>
      <c r="C68" s="416"/>
      <c r="D68" s="416"/>
      <c r="E68" s="417"/>
      <c r="F68" s="476">
        <f>SUM(F62:G67)</f>
        <v>0.15390000000000001</v>
      </c>
      <c r="G68" s="477"/>
      <c r="H68" s="177"/>
      <c r="I68" s="163"/>
      <c r="J68" s="164"/>
      <c r="L68" s="164"/>
      <c r="O68" s="159"/>
    </row>
    <row r="69" spans="1:15" ht="4.9000000000000004" customHeight="1" x14ac:dyDescent="0.25">
      <c r="A69" s="104"/>
      <c r="B69" s="104"/>
      <c r="C69" s="104"/>
      <c r="D69" s="104"/>
      <c r="E69" s="104"/>
      <c r="F69" s="104"/>
      <c r="G69" s="104"/>
      <c r="H69" s="104"/>
      <c r="O69" s="159"/>
    </row>
    <row r="70" spans="1:15" x14ac:dyDescent="0.25">
      <c r="A70" s="480" t="s">
        <v>79</v>
      </c>
      <c r="B70" s="481"/>
      <c r="C70" s="481"/>
      <c r="D70" s="481"/>
      <c r="E70" s="482"/>
      <c r="F70" s="483">
        <f>ROUND(F68+F59+F53+F42+F38+F32,4)</f>
        <v>0.72099999999999997</v>
      </c>
      <c r="G70" s="484"/>
      <c r="H70" s="176">
        <f>ROUND(H20*F70,2)</f>
        <v>0</v>
      </c>
      <c r="I70" s="163"/>
      <c r="J70" s="164"/>
      <c r="O70" s="159"/>
    </row>
    <row r="71" spans="1:15" ht="9" customHeight="1" x14ac:dyDescent="0.25">
      <c r="A71" s="104"/>
      <c r="B71" s="104"/>
      <c r="C71" s="104"/>
      <c r="D71" s="104"/>
      <c r="E71" s="104"/>
      <c r="F71" s="104"/>
      <c r="G71" s="104"/>
      <c r="H71" s="104"/>
      <c r="O71" s="159"/>
    </row>
    <row r="72" spans="1:15" x14ac:dyDescent="0.25">
      <c r="A72" s="436" t="s">
        <v>198</v>
      </c>
      <c r="B72" s="437"/>
      <c r="C72" s="437"/>
      <c r="D72" s="437"/>
      <c r="E72" s="437"/>
      <c r="F72" s="437"/>
      <c r="G72" s="438"/>
      <c r="H72" s="203" t="s">
        <v>186</v>
      </c>
      <c r="I72" s="163"/>
      <c r="O72" s="159"/>
    </row>
    <row r="73" spans="1:15" x14ac:dyDescent="0.25">
      <c r="A73" s="107"/>
      <c r="B73" s="439"/>
      <c r="C73" s="439"/>
      <c r="D73" s="439"/>
      <c r="E73" s="107" t="s">
        <v>199</v>
      </c>
      <c r="F73" s="107" t="s">
        <v>123</v>
      </c>
      <c r="G73" s="107" t="s">
        <v>200</v>
      </c>
      <c r="H73" s="107"/>
      <c r="I73" s="163"/>
      <c r="O73" s="159"/>
    </row>
    <row r="74" spans="1:15" x14ac:dyDescent="0.25">
      <c r="A74" s="107">
        <v>1</v>
      </c>
      <c r="B74" s="418" t="s">
        <v>201</v>
      </c>
      <c r="C74" s="418"/>
      <c r="D74" s="418"/>
      <c r="E74" s="440">
        <f>$C$9</f>
        <v>20.75</v>
      </c>
      <c r="F74" s="175">
        <f>'Indicadores Financeiros'!$H$106</f>
        <v>0</v>
      </c>
      <c r="G74" s="175">
        <f>'Indicadores Financeiros'!I106</f>
        <v>0</v>
      </c>
      <c r="H74" s="193">
        <f>ROUND(ROUND(F74-G74,2)*E74,2)</f>
        <v>0</v>
      </c>
      <c r="I74" s="169"/>
      <c r="O74" s="159"/>
    </row>
    <row r="75" spans="1:15" x14ac:dyDescent="0.25">
      <c r="A75" s="107">
        <v>2</v>
      </c>
      <c r="B75" s="418" t="s">
        <v>145</v>
      </c>
      <c r="C75" s="418"/>
      <c r="D75" s="418"/>
      <c r="E75" s="440"/>
      <c r="F75" s="175">
        <f>VLOOKUP($C$8,'Indicadores Financeiros'!$B$122:$J$126,8,FALSE)</f>
        <v>0</v>
      </c>
      <c r="G75" s="175">
        <f>ROUND($H$18*6%,2)</f>
        <v>0</v>
      </c>
      <c r="H75" s="193">
        <f>IF(ROUND($F$75*$E$74,2)-$G$75&lt;0,0,($F$75*$E$74)-$G$75)</f>
        <v>0</v>
      </c>
      <c r="I75" s="163"/>
      <c r="J75" s="164"/>
      <c r="K75" s="164"/>
      <c r="O75" s="159"/>
    </row>
    <row r="76" spans="1:15" x14ac:dyDescent="0.25">
      <c r="A76" s="196">
        <v>3</v>
      </c>
      <c r="B76" s="418" t="s">
        <v>233</v>
      </c>
      <c r="C76" s="418"/>
      <c r="D76" s="418"/>
      <c r="E76" s="418"/>
      <c r="F76" s="418"/>
      <c r="G76" s="418"/>
      <c r="H76" s="204">
        <f>VLOOKUP($A$14,'Tabela de Códigos e Valores'!$A:$AC,11,FALSE)</f>
        <v>0</v>
      </c>
      <c r="I76" s="224"/>
      <c r="J76" s="174"/>
      <c r="L76" s="164"/>
      <c r="O76" s="159"/>
    </row>
    <row r="77" spans="1:15" x14ac:dyDescent="0.25">
      <c r="A77" s="107">
        <v>4</v>
      </c>
      <c r="B77" s="418" t="s">
        <v>116</v>
      </c>
      <c r="C77" s="418"/>
      <c r="D77" s="418"/>
      <c r="E77" s="418"/>
      <c r="F77" s="418"/>
      <c r="G77" s="418"/>
      <c r="H77" s="204">
        <f>VLOOKUP($A$14,'Tabela de Códigos e Valores'!$A:$AC,12,FALSE)</f>
        <v>0</v>
      </c>
      <c r="I77" s="163"/>
      <c r="K77" s="164"/>
      <c r="O77" s="159"/>
    </row>
    <row r="78" spans="1:15" x14ac:dyDescent="0.25">
      <c r="A78" s="196">
        <v>5</v>
      </c>
      <c r="B78" s="418" t="s">
        <v>117</v>
      </c>
      <c r="C78" s="418"/>
      <c r="D78" s="418"/>
      <c r="E78" s="418"/>
      <c r="F78" s="418"/>
      <c r="G78" s="418"/>
      <c r="H78" s="204">
        <f>VLOOKUP($A$14,'Tabela de Códigos e Valores'!$A:$AC,13,FALSE)</f>
        <v>0</v>
      </c>
      <c r="I78" s="163"/>
      <c r="J78" s="174"/>
      <c r="K78" s="173"/>
      <c r="L78" s="164"/>
      <c r="O78" s="159"/>
    </row>
    <row r="79" spans="1:15" x14ac:dyDescent="0.25">
      <c r="A79" s="107">
        <v>6</v>
      </c>
      <c r="B79" s="418" t="s">
        <v>229</v>
      </c>
      <c r="C79" s="418"/>
      <c r="D79" s="418"/>
      <c r="E79" s="418"/>
      <c r="F79" s="418"/>
      <c r="G79" s="418"/>
      <c r="H79" s="204">
        <f>VLOOKUP($A$14,'Tabela de Códigos e Valores'!$A:$AC,14,FALSE)</f>
        <v>0</v>
      </c>
      <c r="I79" s="163"/>
      <c r="J79" s="172"/>
      <c r="L79" s="171"/>
      <c r="O79" s="159"/>
    </row>
    <row r="80" spans="1:15" x14ac:dyDescent="0.25">
      <c r="A80" s="196">
        <v>7</v>
      </c>
      <c r="B80" s="418" t="s">
        <v>118</v>
      </c>
      <c r="C80" s="418"/>
      <c r="D80" s="418"/>
      <c r="E80" s="418"/>
      <c r="F80" s="418"/>
      <c r="G80" s="418"/>
      <c r="H80" s="204">
        <f>VLOOKUP($A$14,'Tabela de Códigos e Valores'!$A:$AC,15,FALSE)</f>
        <v>0</v>
      </c>
      <c r="I80" s="169"/>
      <c r="J80" s="164"/>
      <c r="O80" s="159"/>
    </row>
    <row r="81" spans="1:15" x14ac:dyDescent="0.25">
      <c r="A81" s="107">
        <v>8</v>
      </c>
      <c r="B81" s="418" t="s">
        <v>119</v>
      </c>
      <c r="C81" s="418"/>
      <c r="D81" s="418"/>
      <c r="E81" s="418"/>
      <c r="F81" s="418"/>
      <c r="G81" s="418"/>
      <c r="H81" s="204">
        <f>VLOOKUP($A$14,'Tabela de Códigos e Valores'!$A:$AC,16,FALSE)</f>
        <v>0</v>
      </c>
      <c r="I81" s="169"/>
      <c r="J81" s="170"/>
      <c r="O81" s="159"/>
    </row>
    <row r="82" spans="1:15" x14ac:dyDescent="0.25">
      <c r="A82" s="196">
        <v>9</v>
      </c>
      <c r="B82" s="418" t="s">
        <v>202</v>
      </c>
      <c r="C82" s="418"/>
      <c r="D82" s="418"/>
      <c r="E82" s="418"/>
      <c r="F82" s="418"/>
      <c r="G82" s="418"/>
      <c r="H82" s="204">
        <f>VLOOKUP($A$14,'Tabela de Códigos e Valores'!$A:$AC,17,FALSE)</f>
        <v>0</v>
      </c>
      <c r="I82" s="163"/>
      <c r="J82" s="170"/>
      <c r="O82" s="159"/>
    </row>
    <row r="83" spans="1:15" x14ac:dyDescent="0.25">
      <c r="A83" s="107">
        <v>10</v>
      </c>
      <c r="B83" s="418" t="s">
        <v>203</v>
      </c>
      <c r="C83" s="418"/>
      <c r="D83" s="418"/>
      <c r="E83" s="418"/>
      <c r="F83" s="418"/>
      <c r="G83" s="418"/>
      <c r="H83" s="204">
        <f>VLOOKUP($A$14,'Tabela de Códigos e Valores'!$A:$AC,18,FALSE)</f>
        <v>0</v>
      </c>
      <c r="I83" s="163"/>
      <c r="J83" s="170"/>
      <c r="O83" s="159"/>
    </row>
    <row r="84" spans="1:15" x14ac:dyDescent="0.25">
      <c r="A84" s="107">
        <v>11</v>
      </c>
      <c r="B84" s="418" t="s">
        <v>242</v>
      </c>
      <c r="C84" s="418"/>
      <c r="D84" s="418"/>
      <c r="E84" s="418"/>
      <c r="F84" s="418"/>
      <c r="G84" s="418"/>
      <c r="H84" s="204">
        <f>ROUND(SUM(VLOOKUP($A$14,'Tabela de Códigos e Valores'!$A:$AC,23,FALSE),VLOOKUP($A$14,'Tabela de Códigos e Valores'!$A:$AC,24,FALSE),VLOOKUP($A$14,'Tabela de Códigos e Valores'!$A:$AC,25,FALSE)),2)</f>
        <v>0</v>
      </c>
      <c r="I84" s="163"/>
      <c r="J84" s="170"/>
      <c r="O84" s="159"/>
    </row>
    <row r="85" spans="1:15" x14ac:dyDescent="0.25">
      <c r="A85" s="107">
        <v>12</v>
      </c>
      <c r="B85" s="418" t="s">
        <v>204</v>
      </c>
      <c r="C85" s="418"/>
      <c r="D85" s="418"/>
      <c r="E85" s="418"/>
      <c r="F85" s="418"/>
      <c r="G85" s="418"/>
      <c r="H85" s="204">
        <f>VLOOKUP($A$14,'Tabela de Códigos e Valores'!$A:$AC,20,FALSE)</f>
        <v>0</v>
      </c>
      <c r="I85" s="163"/>
      <c r="J85" s="170"/>
      <c r="O85" s="159"/>
    </row>
    <row r="86" spans="1:15" x14ac:dyDescent="0.25">
      <c r="A86" s="415" t="s">
        <v>205</v>
      </c>
      <c r="B86" s="416"/>
      <c r="C86" s="416"/>
      <c r="D86" s="416"/>
      <c r="E86" s="417"/>
      <c r="F86" s="200"/>
      <c r="G86" s="201"/>
      <c r="H86" s="202">
        <f>ROUND(SUM(H73:H85),2)</f>
        <v>0</v>
      </c>
      <c r="I86" s="169"/>
      <c r="J86" s="164"/>
      <c r="K86" s="164"/>
      <c r="O86" s="159"/>
    </row>
    <row r="87" spans="1:15" ht="4.9000000000000004" customHeight="1" x14ac:dyDescent="0.25">
      <c r="A87" s="104"/>
      <c r="B87" s="104"/>
      <c r="C87" s="104"/>
      <c r="D87" s="104"/>
      <c r="E87" s="104"/>
      <c r="F87" s="104"/>
      <c r="G87" s="104"/>
      <c r="H87" s="104"/>
      <c r="O87" s="159"/>
    </row>
    <row r="88" spans="1:15" x14ac:dyDescent="0.25">
      <c r="A88" s="435" t="s">
        <v>206</v>
      </c>
      <c r="B88" s="435"/>
      <c r="C88" s="435"/>
      <c r="D88" s="435"/>
      <c r="E88" s="435"/>
      <c r="F88" s="422" t="s">
        <v>40</v>
      </c>
      <c r="G88" s="422"/>
      <c r="H88" s="194" t="s">
        <v>186</v>
      </c>
      <c r="I88" s="163"/>
      <c r="O88" s="159"/>
    </row>
    <row r="89" spans="1:15" x14ac:dyDescent="0.25">
      <c r="A89" s="107">
        <v>1</v>
      </c>
      <c r="B89" s="418" t="s">
        <v>207</v>
      </c>
      <c r="C89" s="418"/>
      <c r="D89" s="418"/>
      <c r="E89" s="418"/>
      <c r="F89" s="419">
        <v>0</v>
      </c>
      <c r="G89" s="419"/>
      <c r="H89" s="69">
        <f>IFERROR(ROUND(($H$20+$H$70+$F$86)*$F$89/(1-$F$89),2),0)</f>
        <v>0</v>
      </c>
      <c r="I89" s="168"/>
      <c r="J89" s="167"/>
      <c r="K89" s="166"/>
      <c r="L89" s="166"/>
      <c r="M89" s="166"/>
      <c r="N89" s="166"/>
      <c r="O89" s="159"/>
    </row>
    <row r="90" spans="1:15" x14ac:dyDescent="0.25">
      <c r="A90" s="415" t="s">
        <v>208</v>
      </c>
      <c r="B90" s="416"/>
      <c r="C90" s="416"/>
      <c r="D90" s="416"/>
      <c r="E90" s="417"/>
      <c r="F90" s="420"/>
      <c r="G90" s="421"/>
      <c r="H90" s="177">
        <f>H89</f>
        <v>0</v>
      </c>
      <c r="I90" s="163"/>
      <c r="O90" s="159"/>
    </row>
    <row r="91" spans="1:15" ht="9" customHeight="1" x14ac:dyDescent="0.25">
      <c r="A91" s="207"/>
      <c r="B91" s="207"/>
      <c r="C91" s="207"/>
      <c r="D91" s="207"/>
      <c r="E91" s="208"/>
      <c r="F91" s="208"/>
      <c r="G91" s="207"/>
      <c r="H91" s="180"/>
      <c r="O91" s="159"/>
    </row>
    <row r="92" spans="1:15" x14ac:dyDescent="0.25">
      <c r="A92" s="424" t="s">
        <v>209</v>
      </c>
      <c r="B92" s="425"/>
      <c r="C92" s="425"/>
      <c r="D92" s="425"/>
      <c r="E92" s="425"/>
      <c r="F92" s="425"/>
      <c r="G92" s="426"/>
      <c r="H92" s="177">
        <f>ROUND(H90+H86+H70+H20,2)</f>
        <v>0</v>
      </c>
      <c r="I92" s="163"/>
      <c r="O92" s="159"/>
    </row>
    <row r="93" spans="1:15" ht="4.9000000000000004" customHeight="1" x14ac:dyDescent="0.25">
      <c r="A93" s="180"/>
      <c r="B93" s="180"/>
      <c r="C93" s="180"/>
      <c r="D93" s="180"/>
      <c r="E93" s="208"/>
      <c r="F93" s="208"/>
      <c r="G93" s="180"/>
      <c r="H93" s="180"/>
      <c r="O93" s="159"/>
    </row>
    <row r="94" spans="1:15" x14ac:dyDescent="0.25">
      <c r="A94" s="427" t="s">
        <v>210</v>
      </c>
      <c r="B94" s="427"/>
      <c r="C94" s="427"/>
      <c r="D94" s="427"/>
      <c r="E94" s="427"/>
      <c r="F94" s="422" t="s">
        <v>40</v>
      </c>
      <c r="G94" s="422"/>
      <c r="H94" s="206" t="s">
        <v>211</v>
      </c>
      <c r="I94" s="163"/>
      <c r="O94" s="159"/>
    </row>
    <row r="95" spans="1:15" x14ac:dyDescent="0.25">
      <c r="A95" s="107">
        <v>1</v>
      </c>
      <c r="B95" s="418" t="s">
        <v>212</v>
      </c>
      <c r="C95" s="418"/>
      <c r="D95" s="418"/>
      <c r="E95" s="418"/>
      <c r="F95" s="423">
        <f>$C$5</f>
        <v>0</v>
      </c>
      <c r="G95" s="423"/>
      <c r="H95" s="428"/>
      <c r="I95" s="163"/>
      <c r="O95" s="159"/>
    </row>
    <row r="96" spans="1:15" x14ac:dyDescent="0.25">
      <c r="A96" s="107">
        <v>2</v>
      </c>
      <c r="B96" s="418" t="s">
        <v>213</v>
      </c>
      <c r="C96" s="418"/>
      <c r="D96" s="418"/>
      <c r="E96" s="418"/>
      <c r="F96" s="423">
        <f>$C$6</f>
        <v>0</v>
      </c>
      <c r="G96" s="423"/>
      <c r="H96" s="429"/>
      <c r="I96" s="163"/>
      <c r="O96" s="159"/>
    </row>
    <row r="97" spans="1:15" x14ac:dyDescent="0.25">
      <c r="A97" s="107">
        <v>3</v>
      </c>
      <c r="B97" s="418" t="s">
        <v>36</v>
      </c>
      <c r="C97" s="418"/>
      <c r="D97" s="418"/>
      <c r="E97" s="418"/>
      <c r="F97" s="423">
        <f>'Indicadores Financeiros'!$F$12</f>
        <v>0</v>
      </c>
      <c r="G97" s="423"/>
      <c r="H97" s="429"/>
      <c r="I97" s="163"/>
      <c r="O97" s="159"/>
    </row>
    <row r="98" spans="1:15" x14ac:dyDescent="0.25">
      <c r="A98" s="107">
        <v>4</v>
      </c>
      <c r="B98" s="418" t="s">
        <v>35</v>
      </c>
      <c r="C98" s="418"/>
      <c r="D98" s="418"/>
      <c r="E98" s="418"/>
      <c r="F98" s="423">
        <f>'Indicadores Financeiros'!$F$11</f>
        <v>0</v>
      </c>
      <c r="G98" s="423"/>
      <c r="H98" s="429"/>
      <c r="I98" s="163"/>
      <c r="O98" s="159"/>
    </row>
    <row r="99" spans="1:15" x14ac:dyDescent="0.25">
      <c r="A99" s="107">
        <v>5</v>
      </c>
      <c r="B99" s="418" t="s">
        <v>129</v>
      </c>
      <c r="C99" s="418"/>
      <c r="D99" s="418"/>
      <c r="E99" s="418"/>
      <c r="F99" s="423">
        <f>$F$8</f>
        <v>0.02</v>
      </c>
      <c r="G99" s="423"/>
      <c r="H99" s="430"/>
      <c r="I99" s="163"/>
      <c r="O99" s="159"/>
    </row>
    <row r="100" spans="1:15" x14ac:dyDescent="0.25">
      <c r="A100" s="415" t="s">
        <v>214</v>
      </c>
      <c r="B100" s="416"/>
      <c r="C100" s="416"/>
      <c r="D100" s="416"/>
      <c r="E100" s="417"/>
      <c r="F100" s="431">
        <f>ROUND((1+F95)*(1+F96)/(1-F99-F98-F97)-1,4)</f>
        <v>2.0400000000000001E-2</v>
      </c>
      <c r="G100" s="431"/>
      <c r="H100" s="203">
        <f>ROUND($F$100*$H$92,2)</f>
        <v>0</v>
      </c>
      <c r="I100" s="163"/>
      <c r="O100" s="159"/>
    </row>
    <row r="101" spans="1:15" ht="4.9000000000000004" customHeight="1" x14ac:dyDescent="0.25">
      <c r="A101" s="104"/>
      <c r="B101" s="104"/>
      <c r="C101" s="104"/>
      <c r="D101" s="104"/>
      <c r="E101" s="104"/>
      <c r="F101" s="104"/>
      <c r="G101" s="104"/>
      <c r="H101" s="104"/>
      <c r="O101" s="159"/>
    </row>
    <row r="102" spans="1:15" x14ac:dyDescent="0.25">
      <c r="A102" s="432" t="str">
        <f>CONCATENATE("Preço total mensal")</f>
        <v>Preço total mensal</v>
      </c>
      <c r="B102" s="433"/>
      <c r="C102" s="433"/>
      <c r="D102" s="433"/>
      <c r="E102" s="433"/>
      <c r="F102" s="433"/>
      <c r="G102" s="434"/>
      <c r="H102" s="209">
        <f>ROUND(H100+H92,2)</f>
        <v>0</v>
      </c>
      <c r="I102" s="210"/>
      <c r="J102" s="165"/>
      <c r="K102" s="164"/>
      <c r="O102" s="159"/>
    </row>
    <row r="103" spans="1:15" ht="4.9000000000000004" customHeight="1" x14ac:dyDescent="0.25">
      <c r="A103" s="205"/>
      <c r="B103" s="205"/>
      <c r="C103" s="205"/>
      <c r="D103" s="205"/>
      <c r="E103" s="205"/>
      <c r="F103" s="162"/>
      <c r="G103" s="205"/>
      <c r="H103" s="104"/>
      <c r="O103" s="159"/>
    </row>
    <row r="104" spans="1:15" x14ac:dyDescent="0.25">
      <c r="A104" s="415" t="s">
        <v>215</v>
      </c>
      <c r="B104" s="416"/>
      <c r="C104" s="416"/>
      <c r="D104" s="416"/>
      <c r="E104" s="417"/>
      <c r="F104" s="382">
        <f>ROUND($H$102/$C$9,2)</f>
        <v>0</v>
      </c>
      <c r="G104" s="383"/>
      <c r="H104" s="384"/>
      <c r="O104" s="159"/>
    </row>
    <row r="105" spans="1:15" x14ac:dyDescent="0.25">
      <c r="A105" s="159"/>
      <c r="B105" s="159"/>
      <c r="C105" s="159"/>
      <c r="D105" s="159"/>
      <c r="E105" s="159"/>
      <c r="F105" s="159"/>
      <c r="G105" s="159"/>
      <c r="H105" s="159"/>
      <c r="O105" s="159"/>
    </row>
    <row r="106" spans="1:15" x14ac:dyDescent="0.25">
      <c r="A106" s="159"/>
      <c r="B106" s="159"/>
      <c r="C106" s="159"/>
      <c r="D106" s="159"/>
      <c r="E106" s="159"/>
      <c r="F106" s="159"/>
      <c r="G106" s="159"/>
      <c r="H106" s="159"/>
      <c r="O106" s="159"/>
    </row>
    <row r="107" spans="1:15" x14ac:dyDescent="0.25">
      <c r="A107" s="159"/>
      <c r="B107" s="159"/>
      <c r="C107" s="159"/>
      <c r="D107" s="159"/>
      <c r="E107" s="159"/>
      <c r="F107" s="159"/>
      <c r="G107" s="159"/>
      <c r="H107" s="159"/>
      <c r="O107" s="159"/>
    </row>
    <row r="108" spans="1:15" x14ac:dyDescent="0.25">
      <c r="A108" s="159"/>
      <c r="B108" s="159"/>
      <c r="C108" s="159"/>
      <c r="D108" s="159"/>
      <c r="E108" s="159"/>
      <c r="F108" s="159"/>
      <c r="G108" s="159"/>
      <c r="H108" s="159"/>
      <c r="O108" s="159"/>
    </row>
    <row r="109" spans="1:15" x14ac:dyDescent="0.25">
      <c r="A109" s="159"/>
      <c r="B109" s="159"/>
      <c r="C109" s="159"/>
      <c r="D109" s="159"/>
      <c r="E109" s="159"/>
      <c r="F109" s="159"/>
      <c r="G109" s="159"/>
      <c r="H109" s="159"/>
      <c r="O109" s="159"/>
    </row>
    <row r="110" spans="1:15" x14ac:dyDescent="0.25">
      <c r="A110" s="159"/>
      <c r="B110" s="159"/>
      <c r="C110" s="159"/>
      <c r="D110" s="159"/>
      <c r="E110" s="159"/>
      <c r="F110" s="159"/>
      <c r="G110" s="159"/>
      <c r="H110" s="159"/>
      <c r="O110" s="159"/>
    </row>
    <row r="111" spans="1:15" x14ac:dyDescent="0.25">
      <c r="A111" s="159"/>
      <c r="B111" s="159"/>
      <c r="C111" s="159"/>
      <c r="D111" s="159"/>
      <c r="E111" s="159"/>
      <c r="F111" s="159"/>
      <c r="G111" s="159"/>
      <c r="H111" s="159"/>
      <c r="O111" s="159"/>
    </row>
    <row r="112" spans="1:15" x14ac:dyDescent="0.25">
      <c r="A112" s="159"/>
      <c r="B112" s="159"/>
      <c r="C112" s="159"/>
      <c r="D112" s="159"/>
      <c r="E112" s="159"/>
      <c r="F112" s="159"/>
      <c r="G112" s="159"/>
      <c r="H112" s="159"/>
      <c r="O112" s="159"/>
    </row>
    <row r="113" spans="1:15" x14ac:dyDescent="0.25">
      <c r="A113" s="159"/>
      <c r="B113" s="159"/>
      <c r="C113" s="159"/>
      <c r="D113" s="159"/>
      <c r="E113" s="159"/>
      <c r="F113" s="159"/>
      <c r="G113" s="159"/>
      <c r="H113" s="159"/>
      <c r="O113" s="159"/>
    </row>
    <row r="114" spans="1:15" x14ac:dyDescent="0.25">
      <c r="A114" s="159"/>
      <c r="B114" s="159"/>
      <c r="C114" s="159"/>
      <c r="D114" s="159"/>
      <c r="E114" s="159"/>
      <c r="F114" s="159"/>
      <c r="G114" s="159"/>
      <c r="H114" s="159"/>
      <c r="O114" s="159"/>
    </row>
    <row r="115" spans="1:15" x14ac:dyDescent="0.25">
      <c r="A115" s="159"/>
      <c r="B115" s="159"/>
      <c r="C115" s="159"/>
      <c r="D115" s="159"/>
      <c r="E115" s="159"/>
      <c r="F115" s="159"/>
      <c r="G115" s="159"/>
      <c r="H115" s="159"/>
      <c r="O115" s="159"/>
    </row>
    <row r="116" spans="1:15" x14ac:dyDescent="0.25">
      <c r="A116" s="159"/>
      <c r="B116" s="159"/>
      <c r="C116" s="159"/>
      <c r="D116" s="159"/>
      <c r="E116" s="159"/>
      <c r="F116" s="159"/>
      <c r="G116" s="159"/>
      <c r="H116" s="159"/>
      <c r="O116" s="159"/>
    </row>
    <row r="117" spans="1:15" x14ac:dyDescent="0.25">
      <c r="A117" s="159"/>
      <c r="B117" s="159"/>
      <c r="C117" s="159"/>
      <c r="D117" s="159"/>
      <c r="E117" s="159"/>
      <c r="F117" s="159"/>
      <c r="G117" s="159"/>
      <c r="H117" s="159"/>
      <c r="O117" s="159"/>
    </row>
    <row r="118" spans="1:15" x14ac:dyDescent="0.25">
      <c r="A118" s="159"/>
      <c r="B118" s="159"/>
      <c r="C118" s="159"/>
      <c r="D118" s="159"/>
      <c r="E118" s="159"/>
      <c r="F118" s="159"/>
      <c r="G118" s="159"/>
      <c r="H118" s="159"/>
      <c r="O118" s="159"/>
    </row>
    <row r="119" spans="1:15" x14ac:dyDescent="0.25">
      <c r="A119" s="159"/>
      <c r="B119" s="159"/>
      <c r="C119" s="159"/>
      <c r="D119" s="159"/>
      <c r="E119" s="159"/>
      <c r="F119" s="159"/>
      <c r="G119" s="159"/>
      <c r="H119" s="159"/>
      <c r="O119" s="159"/>
    </row>
    <row r="120" spans="1:15" x14ac:dyDescent="0.25">
      <c r="A120" s="159"/>
      <c r="B120" s="159"/>
      <c r="C120" s="159"/>
      <c r="D120" s="159"/>
      <c r="E120" s="159"/>
      <c r="F120" s="159"/>
      <c r="G120" s="159"/>
      <c r="H120" s="159"/>
      <c r="O120" s="159"/>
    </row>
    <row r="121" spans="1:15" x14ac:dyDescent="0.25">
      <c r="A121" s="159"/>
      <c r="B121" s="159"/>
      <c r="C121" s="159"/>
      <c r="D121" s="159"/>
      <c r="E121" s="159"/>
      <c r="F121" s="159"/>
      <c r="G121" s="159"/>
      <c r="H121" s="159"/>
      <c r="O121" s="159"/>
    </row>
    <row r="122" spans="1:15" x14ac:dyDescent="0.25">
      <c r="A122" s="159"/>
      <c r="B122" s="159"/>
      <c r="C122" s="159"/>
      <c r="D122" s="159"/>
      <c r="E122" s="159"/>
      <c r="F122" s="159"/>
      <c r="G122" s="159"/>
      <c r="H122" s="159"/>
      <c r="O122" s="159"/>
    </row>
    <row r="123" spans="1:15" x14ac:dyDescent="0.25">
      <c r="A123" s="159"/>
      <c r="B123" s="159"/>
      <c r="C123" s="159"/>
      <c r="D123" s="159"/>
      <c r="E123" s="159"/>
      <c r="F123" s="159"/>
      <c r="G123" s="159"/>
      <c r="H123" s="159"/>
      <c r="O123" s="159"/>
    </row>
    <row r="124" spans="1:15" x14ac:dyDescent="0.25">
      <c r="A124" s="159"/>
      <c r="B124" s="159"/>
      <c r="C124" s="159"/>
      <c r="D124" s="159"/>
      <c r="E124" s="159"/>
      <c r="F124" s="159"/>
      <c r="G124" s="159"/>
      <c r="H124" s="159"/>
      <c r="O124" s="159"/>
    </row>
    <row r="125" spans="1:15" x14ac:dyDescent="0.25">
      <c r="A125" s="159"/>
      <c r="B125" s="159"/>
      <c r="C125" s="159"/>
      <c r="D125" s="159"/>
      <c r="E125" s="159"/>
      <c r="F125" s="159"/>
      <c r="G125" s="159"/>
      <c r="H125" s="159"/>
      <c r="O125" s="159"/>
    </row>
    <row r="126" spans="1:15" x14ac:dyDescent="0.25">
      <c r="A126" s="159"/>
      <c r="B126" s="159"/>
      <c r="C126" s="159"/>
      <c r="D126" s="159"/>
      <c r="E126" s="159"/>
      <c r="F126" s="159"/>
      <c r="G126" s="159"/>
      <c r="H126" s="159"/>
      <c r="O126" s="159"/>
    </row>
    <row r="127" spans="1:15" x14ac:dyDescent="0.25">
      <c r="A127" s="159"/>
      <c r="B127" s="159"/>
      <c r="C127" s="159"/>
      <c r="D127" s="159"/>
      <c r="E127" s="159"/>
      <c r="F127" s="159"/>
      <c r="G127" s="159"/>
      <c r="H127" s="159"/>
      <c r="O127" s="159"/>
    </row>
    <row r="128" spans="1:15" x14ac:dyDescent="0.25">
      <c r="A128" s="159"/>
      <c r="B128" s="159"/>
      <c r="C128" s="159"/>
      <c r="D128" s="159"/>
      <c r="E128" s="159"/>
      <c r="F128" s="159"/>
      <c r="G128" s="159"/>
      <c r="H128" s="159"/>
      <c r="O128" s="159"/>
    </row>
    <row r="129" spans="1:15" x14ac:dyDescent="0.25">
      <c r="A129" s="159"/>
      <c r="B129" s="159"/>
      <c r="C129" s="159"/>
      <c r="D129" s="159"/>
      <c r="E129" s="159"/>
      <c r="F129" s="159"/>
      <c r="G129" s="159"/>
      <c r="H129" s="159"/>
      <c r="O129" s="159"/>
    </row>
    <row r="130" spans="1:15" x14ac:dyDescent="0.25">
      <c r="A130" s="159"/>
      <c r="B130" s="159"/>
      <c r="C130" s="159"/>
      <c r="D130" s="159"/>
      <c r="E130" s="159"/>
      <c r="F130" s="159"/>
      <c r="G130" s="159"/>
      <c r="H130" s="159"/>
      <c r="O130" s="159"/>
    </row>
    <row r="131" spans="1:15" x14ac:dyDescent="0.25">
      <c r="A131" s="159"/>
      <c r="B131" s="159"/>
      <c r="C131" s="159"/>
      <c r="D131" s="159"/>
      <c r="E131" s="159"/>
      <c r="F131" s="159"/>
      <c r="G131" s="159"/>
      <c r="H131" s="159"/>
      <c r="O131" s="159"/>
    </row>
    <row r="132" spans="1:15" x14ac:dyDescent="0.25">
      <c r="A132" s="159"/>
      <c r="B132" s="159"/>
      <c r="C132" s="159"/>
      <c r="D132" s="159"/>
      <c r="E132" s="159"/>
      <c r="F132" s="159"/>
      <c r="G132" s="159"/>
      <c r="H132" s="159"/>
      <c r="O132" s="159"/>
    </row>
    <row r="133" spans="1:15" x14ac:dyDescent="0.25">
      <c r="A133" s="159"/>
      <c r="B133" s="159"/>
      <c r="C133" s="159"/>
      <c r="D133" s="159"/>
      <c r="E133" s="159"/>
      <c r="F133" s="159"/>
      <c r="G133" s="159"/>
      <c r="H133" s="159"/>
      <c r="O133" s="159"/>
    </row>
    <row r="134" spans="1:15" x14ac:dyDescent="0.25">
      <c r="A134" s="159"/>
      <c r="B134" s="159"/>
      <c r="C134" s="159"/>
      <c r="D134" s="159"/>
      <c r="E134" s="159"/>
      <c r="F134" s="159"/>
      <c r="G134" s="159"/>
      <c r="H134" s="159"/>
      <c r="O134" s="159"/>
    </row>
    <row r="135" spans="1:15" x14ac:dyDescent="0.25">
      <c r="A135" s="159"/>
      <c r="B135" s="159"/>
      <c r="C135" s="159"/>
      <c r="D135" s="159"/>
      <c r="E135" s="159"/>
      <c r="F135" s="159"/>
      <c r="G135" s="159"/>
      <c r="H135" s="159"/>
      <c r="O135" s="159"/>
    </row>
    <row r="136" spans="1:15" x14ac:dyDescent="0.25">
      <c r="A136" s="159"/>
      <c r="B136" s="159"/>
      <c r="C136" s="159"/>
      <c r="D136" s="159"/>
      <c r="E136" s="159"/>
      <c r="F136" s="159"/>
      <c r="G136" s="159"/>
      <c r="H136" s="159"/>
      <c r="O136" s="159"/>
    </row>
    <row r="137" spans="1:15" x14ac:dyDescent="0.25">
      <c r="A137" s="159"/>
      <c r="B137" s="159"/>
      <c r="C137" s="159"/>
      <c r="D137" s="159"/>
      <c r="E137" s="159"/>
      <c r="F137" s="159"/>
      <c r="G137" s="159"/>
      <c r="H137" s="159"/>
      <c r="O137" s="159"/>
    </row>
    <row r="138" spans="1:15" x14ac:dyDescent="0.25">
      <c r="A138" s="159"/>
      <c r="B138" s="159"/>
      <c r="C138" s="159"/>
      <c r="D138" s="159"/>
      <c r="E138" s="159"/>
      <c r="F138" s="159"/>
      <c r="G138" s="159"/>
      <c r="H138" s="159"/>
      <c r="O138" s="159"/>
    </row>
    <row r="139" spans="1:15" x14ac:dyDescent="0.25">
      <c r="A139" s="159"/>
      <c r="B139" s="159"/>
      <c r="C139" s="159"/>
      <c r="D139" s="159"/>
      <c r="E139" s="159"/>
      <c r="F139" s="159"/>
      <c r="G139" s="159"/>
      <c r="H139" s="159"/>
      <c r="O139" s="159"/>
    </row>
    <row r="140" spans="1:15" x14ac:dyDescent="0.25">
      <c r="A140" s="159"/>
      <c r="B140" s="159"/>
      <c r="C140" s="159"/>
      <c r="D140" s="159"/>
      <c r="E140" s="159"/>
      <c r="F140" s="159"/>
      <c r="G140" s="159"/>
      <c r="H140" s="159"/>
      <c r="O140" s="159"/>
    </row>
    <row r="141" spans="1:15" x14ac:dyDescent="0.25">
      <c r="A141" s="159"/>
      <c r="B141" s="159"/>
      <c r="C141" s="159"/>
      <c r="D141" s="159"/>
      <c r="E141" s="159"/>
      <c r="F141" s="159"/>
      <c r="G141" s="159"/>
      <c r="H141" s="159"/>
      <c r="O141" s="159"/>
    </row>
    <row r="142" spans="1:15" x14ac:dyDescent="0.25">
      <c r="A142" s="159"/>
      <c r="B142" s="159"/>
      <c r="C142" s="159"/>
      <c r="D142" s="159"/>
      <c r="E142" s="159"/>
      <c r="F142" s="159"/>
      <c r="G142" s="159"/>
      <c r="H142" s="159"/>
      <c r="O142" s="159"/>
    </row>
    <row r="143" spans="1:15" x14ac:dyDescent="0.25">
      <c r="A143" s="159"/>
      <c r="B143" s="159"/>
      <c r="C143" s="159"/>
      <c r="D143" s="159"/>
      <c r="E143" s="159"/>
      <c r="F143" s="159"/>
      <c r="G143" s="159"/>
      <c r="H143" s="159"/>
      <c r="O143" s="159"/>
    </row>
    <row r="144" spans="1:15" x14ac:dyDescent="0.25">
      <c r="A144" s="159"/>
      <c r="B144" s="159"/>
      <c r="C144" s="159"/>
      <c r="D144" s="159"/>
      <c r="E144" s="159"/>
      <c r="F144" s="159"/>
      <c r="G144" s="159"/>
      <c r="H144" s="159"/>
      <c r="O144" s="159"/>
    </row>
    <row r="145" spans="1:15" x14ac:dyDescent="0.25">
      <c r="A145" s="159"/>
      <c r="B145" s="159"/>
      <c r="C145" s="159"/>
      <c r="D145" s="159"/>
      <c r="E145" s="159"/>
      <c r="F145" s="159"/>
      <c r="G145" s="159"/>
      <c r="H145" s="159"/>
      <c r="O145" s="159"/>
    </row>
    <row r="146" spans="1:15" x14ac:dyDescent="0.25">
      <c r="A146" s="159"/>
      <c r="B146" s="159"/>
      <c r="C146" s="159"/>
      <c r="D146" s="159"/>
      <c r="E146" s="159"/>
      <c r="F146" s="159"/>
      <c r="G146" s="159"/>
      <c r="H146" s="159"/>
      <c r="O146" s="159"/>
    </row>
    <row r="147" spans="1:15" x14ac:dyDescent="0.25">
      <c r="A147" s="159"/>
      <c r="B147" s="159"/>
      <c r="C147" s="159"/>
      <c r="D147" s="159"/>
      <c r="E147" s="159"/>
      <c r="F147" s="159"/>
      <c r="G147" s="159"/>
      <c r="H147" s="159"/>
      <c r="O147" s="159"/>
    </row>
    <row r="148" spans="1:15" x14ac:dyDescent="0.25">
      <c r="A148" s="159"/>
      <c r="B148" s="159"/>
      <c r="C148" s="159"/>
      <c r="D148" s="159"/>
      <c r="E148" s="159"/>
      <c r="F148" s="159"/>
      <c r="G148" s="159"/>
      <c r="H148" s="159"/>
      <c r="O148" s="159"/>
    </row>
    <row r="149" spans="1:15" x14ac:dyDescent="0.25">
      <c r="A149" s="159"/>
      <c r="B149" s="159"/>
      <c r="C149" s="159"/>
      <c r="D149" s="159"/>
      <c r="E149" s="159"/>
      <c r="F149" s="159"/>
      <c r="G149" s="159"/>
      <c r="H149" s="159"/>
      <c r="O149" s="159"/>
    </row>
    <row r="150" spans="1:15" x14ac:dyDescent="0.25">
      <c r="A150" s="159"/>
      <c r="B150" s="159"/>
      <c r="C150" s="159"/>
      <c r="D150" s="159"/>
      <c r="E150" s="159"/>
      <c r="F150" s="159"/>
      <c r="G150" s="159"/>
      <c r="H150" s="159"/>
      <c r="O150" s="159"/>
    </row>
    <row r="151" spans="1:15" x14ac:dyDescent="0.25">
      <c r="A151" s="159"/>
      <c r="B151" s="159"/>
      <c r="C151" s="159"/>
      <c r="D151" s="159"/>
      <c r="E151" s="159"/>
      <c r="F151" s="159"/>
      <c r="G151" s="159"/>
      <c r="H151" s="159"/>
      <c r="O151" s="159"/>
    </row>
    <row r="152" spans="1:15" x14ac:dyDescent="0.25">
      <c r="A152" s="159"/>
      <c r="B152" s="159"/>
      <c r="C152" s="159"/>
      <c r="D152" s="159"/>
      <c r="E152" s="159"/>
      <c r="F152" s="159"/>
      <c r="G152" s="159"/>
      <c r="H152" s="159"/>
      <c r="O152" s="159"/>
    </row>
    <row r="153" spans="1:15" x14ac:dyDescent="0.25">
      <c r="A153" s="159"/>
      <c r="B153" s="159"/>
      <c r="C153" s="159"/>
      <c r="D153" s="159"/>
      <c r="E153" s="159"/>
      <c r="F153" s="159"/>
      <c r="G153" s="159"/>
      <c r="H153" s="159"/>
      <c r="O153" s="159"/>
    </row>
    <row r="154" spans="1:15" x14ac:dyDescent="0.25">
      <c r="A154" s="159"/>
      <c r="B154" s="159"/>
      <c r="C154" s="159"/>
      <c r="D154" s="159"/>
      <c r="E154" s="159"/>
      <c r="F154" s="159"/>
      <c r="G154" s="159"/>
      <c r="H154" s="159"/>
      <c r="O154" s="159"/>
    </row>
    <row r="155" spans="1:15" x14ac:dyDescent="0.25">
      <c r="A155" s="159"/>
      <c r="B155" s="159"/>
      <c r="C155" s="159"/>
      <c r="D155" s="159"/>
      <c r="E155" s="159"/>
      <c r="F155" s="159"/>
      <c r="G155" s="159"/>
      <c r="H155" s="159"/>
      <c r="O155" s="159"/>
    </row>
    <row r="156" spans="1:15" x14ac:dyDescent="0.25">
      <c r="A156" s="159"/>
      <c r="B156" s="159"/>
      <c r="C156" s="159"/>
      <c r="D156" s="159"/>
      <c r="E156" s="159"/>
      <c r="F156" s="159"/>
      <c r="G156" s="159"/>
      <c r="H156" s="159"/>
      <c r="O156" s="159"/>
    </row>
    <row r="157" spans="1:15" x14ac:dyDescent="0.25">
      <c r="A157" s="159"/>
      <c r="B157" s="159"/>
      <c r="C157" s="159"/>
      <c r="D157" s="159"/>
      <c r="E157" s="159"/>
      <c r="F157" s="159"/>
      <c r="G157" s="159"/>
      <c r="H157" s="159"/>
      <c r="O157" s="159"/>
    </row>
    <row r="158" spans="1:15" x14ac:dyDescent="0.25">
      <c r="A158" s="159"/>
      <c r="B158" s="159"/>
      <c r="C158" s="159"/>
      <c r="D158" s="159"/>
      <c r="E158" s="159"/>
      <c r="F158" s="159"/>
      <c r="G158" s="159"/>
      <c r="H158" s="159"/>
      <c r="O158" s="159"/>
    </row>
    <row r="159" spans="1:15" x14ac:dyDescent="0.25">
      <c r="A159" s="159"/>
      <c r="B159" s="159"/>
      <c r="C159" s="159"/>
      <c r="D159" s="159"/>
      <c r="E159" s="159"/>
      <c r="F159" s="159"/>
      <c r="G159" s="159"/>
      <c r="H159" s="159"/>
      <c r="O159" s="159"/>
    </row>
    <row r="160" spans="1:15" x14ac:dyDescent="0.25">
      <c r="A160" s="159"/>
      <c r="B160" s="159"/>
      <c r="C160" s="159"/>
      <c r="D160" s="159"/>
      <c r="E160" s="159"/>
      <c r="F160" s="159"/>
      <c r="G160" s="159"/>
      <c r="H160" s="159"/>
      <c r="O160" s="159"/>
    </row>
    <row r="161" spans="1:15" x14ac:dyDescent="0.25">
      <c r="A161" s="159"/>
      <c r="B161" s="159"/>
      <c r="C161" s="159"/>
      <c r="D161" s="159"/>
      <c r="E161" s="159"/>
      <c r="F161" s="159"/>
      <c r="G161" s="159"/>
      <c r="H161" s="159"/>
      <c r="O161" s="159"/>
    </row>
    <row r="162" spans="1:15" x14ac:dyDescent="0.25">
      <c r="A162" s="159"/>
      <c r="B162" s="159"/>
      <c r="C162" s="159"/>
      <c r="D162" s="159"/>
      <c r="E162" s="159"/>
      <c r="F162" s="159"/>
      <c r="G162" s="159"/>
      <c r="H162" s="159"/>
      <c r="O162" s="159"/>
    </row>
    <row r="163" spans="1:15" x14ac:dyDescent="0.25">
      <c r="A163" s="159"/>
      <c r="B163" s="159"/>
      <c r="C163" s="159"/>
      <c r="D163" s="159"/>
      <c r="E163" s="159"/>
      <c r="F163" s="159"/>
      <c r="G163" s="159"/>
      <c r="H163" s="159"/>
      <c r="O163" s="159"/>
    </row>
    <row r="164" spans="1:15" x14ac:dyDescent="0.25">
      <c r="A164" s="159"/>
      <c r="B164" s="159"/>
      <c r="C164" s="159"/>
      <c r="D164" s="159"/>
      <c r="E164" s="159"/>
      <c r="F164" s="159"/>
      <c r="G164" s="159"/>
      <c r="H164" s="159"/>
      <c r="O164" s="159"/>
    </row>
    <row r="165" spans="1:15" x14ac:dyDescent="0.25">
      <c r="A165" s="159"/>
      <c r="B165" s="159"/>
      <c r="C165" s="159"/>
      <c r="D165" s="159"/>
      <c r="E165" s="159"/>
      <c r="F165" s="159"/>
      <c r="G165" s="159"/>
      <c r="H165" s="159"/>
      <c r="O165" s="159"/>
    </row>
    <row r="166" spans="1:15" x14ac:dyDescent="0.25">
      <c r="A166" s="159"/>
      <c r="B166" s="159"/>
      <c r="C166" s="159"/>
      <c r="D166" s="159"/>
      <c r="E166" s="159"/>
      <c r="F166" s="159"/>
      <c r="G166" s="159"/>
      <c r="H166" s="159"/>
      <c r="O166" s="159"/>
    </row>
    <row r="167" spans="1:15" x14ac:dyDescent="0.25">
      <c r="A167" s="159"/>
      <c r="B167" s="159"/>
      <c r="C167" s="159"/>
      <c r="D167" s="159"/>
      <c r="E167" s="159"/>
      <c r="F167" s="159"/>
      <c r="G167" s="159"/>
      <c r="H167" s="159"/>
      <c r="O167" s="159"/>
    </row>
    <row r="168" spans="1:15" x14ac:dyDescent="0.25">
      <c r="A168" s="159"/>
      <c r="B168" s="159"/>
      <c r="C168" s="159"/>
      <c r="D168" s="159"/>
      <c r="E168" s="159"/>
      <c r="F168" s="159"/>
      <c r="G168" s="159"/>
      <c r="H168" s="159"/>
      <c r="O168" s="159"/>
    </row>
    <row r="169" spans="1:15" x14ac:dyDescent="0.25">
      <c r="A169" s="159"/>
      <c r="B169" s="159"/>
      <c r="C169" s="159"/>
      <c r="D169" s="159"/>
      <c r="E169" s="159"/>
      <c r="F169" s="159"/>
      <c r="G169" s="159"/>
      <c r="H169" s="159"/>
      <c r="O169" s="159"/>
    </row>
    <row r="170" spans="1:15" x14ac:dyDescent="0.25">
      <c r="A170" s="159"/>
      <c r="B170" s="159"/>
      <c r="C170" s="159"/>
      <c r="D170" s="159"/>
      <c r="E170" s="159"/>
      <c r="F170" s="159"/>
      <c r="G170" s="159"/>
      <c r="H170" s="159"/>
      <c r="O170" s="159"/>
    </row>
    <row r="171" spans="1:15" x14ac:dyDescent="0.25">
      <c r="A171" s="159"/>
      <c r="B171" s="159"/>
      <c r="C171" s="159"/>
      <c r="D171" s="159"/>
      <c r="E171" s="159"/>
      <c r="F171" s="159"/>
      <c r="G171" s="159"/>
      <c r="H171" s="159"/>
      <c r="O171" s="159"/>
    </row>
    <row r="172" spans="1:15" x14ac:dyDescent="0.25">
      <c r="A172" s="159"/>
      <c r="B172" s="159"/>
      <c r="C172" s="159"/>
      <c r="D172" s="159"/>
      <c r="E172" s="159"/>
      <c r="F172" s="159"/>
      <c r="G172" s="159"/>
      <c r="H172" s="159"/>
      <c r="O172" s="159"/>
    </row>
    <row r="173" spans="1:15" x14ac:dyDescent="0.25">
      <c r="A173" s="159"/>
      <c r="B173" s="159"/>
      <c r="C173" s="159"/>
      <c r="D173" s="159"/>
      <c r="E173" s="159"/>
      <c r="F173" s="159"/>
      <c r="G173" s="159"/>
      <c r="H173" s="159"/>
      <c r="O173" s="159"/>
    </row>
    <row r="174" spans="1:15" x14ac:dyDescent="0.25">
      <c r="A174" s="159"/>
      <c r="B174" s="159"/>
      <c r="C174" s="159"/>
      <c r="D174" s="159"/>
      <c r="E174" s="159"/>
      <c r="F174" s="159"/>
      <c r="G174" s="159"/>
      <c r="H174" s="159"/>
      <c r="O174" s="159"/>
    </row>
  </sheetData>
  <sheetProtection algorithmName="SHA-512" hashValue="J0cjZgXkwUdQQzt4IlmF3oDLvVo7tjnrkIKrSRAn8Iu0zfg3hfFeIWAoHUcGaffW5811ftylD4dadLgSXqFQqQ==" saltValue="PlVyFE2EOZ94o0V48MZjSA==" spinCount="100000" sheet="1" objects="1" scenarios="1"/>
  <dataConsolidate/>
  <mergeCells count="154">
    <mergeCell ref="A59:E59"/>
    <mergeCell ref="F59:G59"/>
    <mergeCell ref="B62:E62"/>
    <mergeCell ref="F62:G62"/>
    <mergeCell ref="F52:G52"/>
    <mergeCell ref="A68:E68"/>
    <mergeCell ref="F68:G68"/>
    <mergeCell ref="A70:E70"/>
    <mergeCell ref="F70:G70"/>
    <mergeCell ref="A53:E53"/>
    <mergeCell ref="F53:G53"/>
    <mergeCell ref="B56:E56"/>
    <mergeCell ref="F56:G56"/>
    <mergeCell ref="H62:H67"/>
    <mergeCell ref="B63:E63"/>
    <mergeCell ref="F63:G63"/>
    <mergeCell ref="B64:E64"/>
    <mergeCell ref="F64:G64"/>
    <mergeCell ref="B65:E65"/>
    <mergeCell ref="F65:G65"/>
    <mergeCell ref="B66:E66"/>
    <mergeCell ref="F66:G66"/>
    <mergeCell ref="B67:E67"/>
    <mergeCell ref="F67:G67"/>
    <mergeCell ref="H56:H58"/>
    <mergeCell ref="B57:E57"/>
    <mergeCell ref="F57:G57"/>
    <mergeCell ref="B58:E58"/>
    <mergeCell ref="F58:G58"/>
    <mergeCell ref="A44:H44"/>
    <mergeCell ref="B45:E45"/>
    <mergeCell ref="F45:G45"/>
    <mergeCell ref="H45:H51"/>
    <mergeCell ref="B46:E46"/>
    <mergeCell ref="F46:G46"/>
    <mergeCell ref="B47:E47"/>
    <mergeCell ref="F47:G47"/>
    <mergeCell ref="B48:E48"/>
    <mergeCell ref="F48:G48"/>
    <mergeCell ref="B49:E49"/>
    <mergeCell ref="F49:G49"/>
    <mergeCell ref="B50:E50"/>
    <mergeCell ref="F50:G50"/>
    <mergeCell ref="B51:E51"/>
    <mergeCell ref="F51:G51"/>
    <mergeCell ref="A38:E38"/>
    <mergeCell ref="F38:G38"/>
    <mergeCell ref="A40:H40"/>
    <mergeCell ref="B41:E41"/>
    <mergeCell ref="F41:G41"/>
    <mergeCell ref="A42:E42"/>
    <mergeCell ref="F42:G42"/>
    <mergeCell ref="A32:E32"/>
    <mergeCell ref="F32:G32"/>
    <mergeCell ref="A33:H33"/>
    <mergeCell ref="A34:H34"/>
    <mergeCell ref="B35:E35"/>
    <mergeCell ref="F35:G35"/>
    <mergeCell ref="H35:H37"/>
    <mergeCell ref="B36:E36"/>
    <mergeCell ref="B37:E37"/>
    <mergeCell ref="F36:G36"/>
    <mergeCell ref="A23:H23"/>
    <mergeCell ref="B24:E24"/>
    <mergeCell ref="F24:G24"/>
    <mergeCell ref="H24:H31"/>
    <mergeCell ref="B25:E25"/>
    <mergeCell ref="F25:G25"/>
    <mergeCell ref="B26:E26"/>
    <mergeCell ref="F26:G26"/>
    <mergeCell ref="B27:E27"/>
    <mergeCell ref="F27:G27"/>
    <mergeCell ref="B28:E28"/>
    <mergeCell ref="F28:G28"/>
    <mergeCell ref="B29:E29"/>
    <mergeCell ref="F29:G29"/>
    <mergeCell ref="B30:E30"/>
    <mergeCell ref="F30:G30"/>
    <mergeCell ref="B31:E31"/>
    <mergeCell ref="F31:G31"/>
    <mergeCell ref="A16:H16"/>
    <mergeCell ref="B13:E13"/>
    <mergeCell ref="B14:E14"/>
    <mergeCell ref="A17:G17"/>
    <mergeCell ref="A18:G18"/>
    <mergeCell ref="A19:G19"/>
    <mergeCell ref="A20:G20"/>
    <mergeCell ref="A21:H21"/>
    <mergeCell ref="A22:H22"/>
    <mergeCell ref="A8:B8"/>
    <mergeCell ref="C8:D8"/>
    <mergeCell ref="F8:H8"/>
    <mergeCell ref="F37:G37"/>
    <mergeCell ref="A1:H1"/>
    <mergeCell ref="A2:B2"/>
    <mergeCell ref="C2:H2"/>
    <mergeCell ref="A3:B3"/>
    <mergeCell ref="C3:H3"/>
    <mergeCell ref="A4:B4"/>
    <mergeCell ref="C4:H4"/>
    <mergeCell ref="A9:B9"/>
    <mergeCell ref="C9:H9"/>
    <mergeCell ref="A10:B10"/>
    <mergeCell ref="C10:H10"/>
    <mergeCell ref="A5:B5"/>
    <mergeCell ref="C5:H5"/>
    <mergeCell ref="A6:B6"/>
    <mergeCell ref="C6:H6"/>
    <mergeCell ref="A7:B7"/>
    <mergeCell ref="C7:H7"/>
    <mergeCell ref="A11:H11"/>
    <mergeCell ref="A12:H12"/>
    <mergeCell ref="A15:H15"/>
    <mergeCell ref="F88:G88"/>
    <mergeCell ref="A88:E88"/>
    <mergeCell ref="B84:G84"/>
    <mergeCell ref="B85:G85"/>
    <mergeCell ref="A72:G72"/>
    <mergeCell ref="B76:G76"/>
    <mergeCell ref="B77:G77"/>
    <mergeCell ref="B78:G78"/>
    <mergeCell ref="B79:G79"/>
    <mergeCell ref="A86:E86"/>
    <mergeCell ref="B73:D73"/>
    <mergeCell ref="B74:D74"/>
    <mergeCell ref="B75:D75"/>
    <mergeCell ref="E74:E75"/>
    <mergeCell ref="B80:G80"/>
    <mergeCell ref="B81:G81"/>
    <mergeCell ref="B82:G82"/>
    <mergeCell ref="B83:G83"/>
    <mergeCell ref="A104:E104"/>
    <mergeCell ref="F104:H104"/>
    <mergeCell ref="B89:E89"/>
    <mergeCell ref="B95:E95"/>
    <mergeCell ref="B96:E96"/>
    <mergeCell ref="B97:E97"/>
    <mergeCell ref="B98:E98"/>
    <mergeCell ref="F89:G89"/>
    <mergeCell ref="F90:G90"/>
    <mergeCell ref="F94:G94"/>
    <mergeCell ref="F95:G95"/>
    <mergeCell ref="A92:G92"/>
    <mergeCell ref="A94:E94"/>
    <mergeCell ref="A90:E90"/>
    <mergeCell ref="H95:H99"/>
    <mergeCell ref="F97:G97"/>
    <mergeCell ref="F98:G98"/>
    <mergeCell ref="F99:G99"/>
    <mergeCell ref="F96:G96"/>
    <mergeCell ref="F100:G100"/>
    <mergeCell ref="B99:E99"/>
    <mergeCell ref="A100:E100"/>
    <mergeCell ref="A102:G102"/>
  </mergeCells>
  <conditionalFormatting sqref="J13">
    <cfRule type="notContainsBlanks" dxfId="0" priority="1">
      <formula>LEN(TRIM(J13))&gt;0</formula>
    </cfRule>
  </conditionalFormatting>
  <printOptions horizontalCentered="1"/>
  <pageMargins left="0.70866141732283472" right="0.15748031496062992" top="0.35433070866141736" bottom="0.51181102362204722" header="0.19685039370078741" footer="0.23622047244094491"/>
  <pageSetup paperSize="9" scale="78" orientation="portrait" r:id="rId1"/>
  <headerFooter>
    <oddHeader>&amp;C&amp;"-,Negrito"PLANILHA DE COMPOSIÇÃO DE CUSTOS - CUSTO POR FUNÇÃO</oddHeader>
    <oddFooter>&amp;C&amp;P</oddFooter>
  </headerFooter>
  <rowBreaks count="1" manualBreakCount="1">
    <brk id="70" max="7"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'Custo  Resumido'!$A$3:$A$10</xm:f>
          </x14:formula1>
          <xm:sqref>A14</xm:sqref>
        </x14:dataValidation>
        <x14:dataValidation type="list" allowBlank="1" showInputMessage="1" showErrorMessage="1" xr:uid="{00000000-0002-0000-0500-000001000000}">
          <x14:formula1>
            <xm:f>'Indicadores Financeiros'!$B$122:$B$126</xm:f>
          </x14:formula1>
          <xm:sqref>C8:D8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CO1427"/>
  <sheetViews>
    <sheetView zoomScaleNormal="100" workbookViewId="0">
      <pane xSplit="2" ySplit="4" topLeftCell="N5" activePane="bottomRight" state="frozen"/>
      <selection pane="topRight" activeCell="F14" sqref="F14"/>
      <selection pane="bottomLeft" activeCell="F14" sqref="F14"/>
      <selection pane="bottomRight" activeCell="N13" sqref="N13"/>
    </sheetView>
  </sheetViews>
  <sheetFormatPr defaultColWidth="8.85546875" defaultRowHeight="12.75" x14ac:dyDescent="0.25"/>
  <cols>
    <col min="1" max="1" width="10.7109375" style="117" customWidth="1"/>
    <col min="2" max="2" width="50.140625" style="116" customWidth="1"/>
    <col min="3" max="3" width="8.85546875" style="116" bestFit="1" customWidth="1"/>
    <col min="4" max="4" width="11.5703125" style="116" bestFit="1" customWidth="1"/>
    <col min="5" max="5" width="11.42578125" style="116" customWidth="1"/>
    <col min="6" max="6" width="12.28515625" style="116" customWidth="1"/>
    <col min="7" max="7" width="10.7109375" style="116" customWidth="1"/>
    <col min="8" max="8" width="12.5703125" style="117" customWidth="1"/>
    <col min="9" max="9" width="12.7109375" style="116" customWidth="1"/>
    <col min="10" max="10" width="10.5703125" style="116" customWidth="1"/>
    <col min="11" max="11" width="11.7109375" style="118" customWidth="1"/>
    <col min="12" max="12" width="10.140625" style="116" bestFit="1" customWidth="1"/>
    <col min="13" max="13" width="11.7109375" style="116" customWidth="1"/>
    <col min="14" max="14" width="11.5703125" style="116" customWidth="1"/>
    <col min="15" max="15" width="9.7109375" style="116" bestFit="1" customWidth="1"/>
    <col min="16" max="16" width="12.7109375" style="116" customWidth="1"/>
    <col min="17" max="17" width="13.28515625" style="116" bestFit="1" customWidth="1"/>
    <col min="18" max="18" width="10" style="116" customWidth="1"/>
    <col min="19" max="19" width="9.7109375" style="116" customWidth="1"/>
    <col min="20" max="20" width="8.7109375" style="116" customWidth="1"/>
    <col min="21" max="21" width="10.7109375" style="119" customWidth="1"/>
    <col min="22" max="22" width="10.28515625" style="116" customWidth="1"/>
    <col min="23" max="25" width="10.85546875" style="116" customWidth="1"/>
    <col min="26" max="26" width="12.85546875" style="119" bestFit="1" customWidth="1"/>
    <col min="27" max="27" width="9.7109375" style="116" customWidth="1"/>
    <col min="28" max="28" width="11.85546875" style="116" bestFit="1" customWidth="1"/>
    <col min="29" max="29" width="14.28515625" style="119" customWidth="1"/>
    <col min="30" max="30" width="10.85546875" style="130" bestFit="1" customWidth="1"/>
    <col min="31" max="93" width="8.85546875" style="130"/>
    <col min="94" max="16384" width="8.85546875" style="116"/>
  </cols>
  <sheetData>
    <row r="1" spans="1:93" x14ac:dyDescent="0.25">
      <c r="A1" s="150" t="s">
        <v>135</v>
      </c>
      <c r="B1" s="154" t="s">
        <v>133</v>
      </c>
      <c r="C1" s="135"/>
      <c r="D1" s="135"/>
      <c r="E1" s="135"/>
      <c r="F1" s="135"/>
      <c r="G1" s="135"/>
      <c r="H1" s="134"/>
      <c r="I1" s="135"/>
      <c r="J1" s="135"/>
      <c r="K1" s="136"/>
      <c r="L1" s="135"/>
      <c r="M1" s="135"/>
      <c r="N1" s="135"/>
      <c r="O1" s="135"/>
      <c r="P1" s="135"/>
      <c r="Q1" s="135"/>
      <c r="R1" s="135"/>
      <c r="S1" s="135"/>
      <c r="T1" s="135"/>
      <c r="U1" s="137"/>
      <c r="V1" s="135"/>
      <c r="W1" s="135"/>
      <c r="X1" s="135"/>
      <c r="Y1" s="135"/>
      <c r="Z1" s="155"/>
      <c r="AA1" s="138"/>
      <c r="AB1" s="138"/>
      <c r="AC1" s="139"/>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row>
    <row r="2" spans="1:93" s="157" customFormat="1" x14ac:dyDescent="0.25">
      <c r="A2" s="156">
        <v>1</v>
      </c>
      <c r="B2" s="156">
        <v>2</v>
      </c>
      <c r="C2" s="156">
        <v>3</v>
      </c>
      <c r="D2" s="156">
        <v>4</v>
      </c>
      <c r="E2" s="156">
        <v>5</v>
      </c>
      <c r="F2" s="156">
        <v>6</v>
      </c>
      <c r="G2" s="156">
        <v>7</v>
      </c>
      <c r="H2" s="156">
        <v>8</v>
      </c>
      <c r="I2" s="156">
        <v>9</v>
      </c>
      <c r="J2" s="156">
        <v>10</v>
      </c>
      <c r="K2" s="156">
        <v>11</v>
      </c>
      <c r="L2" s="156">
        <v>12</v>
      </c>
      <c r="M2" s="156">
        <v>13</v>
      </c>
      <c r="N2" s="156">
        <v>14</v>
      </c>
      <c r="O2" s="156">
        <v>15</v>
      </c>
      <c r="P2" s="156">
        <v>16</v>
      </c>
      <c r="Q2" s="156">
        <v>17</v>
      </c>
      <c r="R2" s="156">
        <v>18</v>
      </c>
      <c r="S2" s="156">
        <v>19</v>
      </c>
      <c r="T2" s="156">
        <v>20</v>
      </c>
      <c r="U2" s="156">
        <v>21</v>
      </c>
      <c r="V2" s="156">
        <v>22</v>
      </c>
      <c r="W2" s="156">
        <v>23</v>
      </c>
      <c r="X2" s="156">
        <v>24</v>
      </c>
      <c r="Y2" s="156">
        <v>25</v>
      </c>
      <c r="Z2" s="156">
        <v>26</v>
      </c>
      <c r="AA2" s="156">
        <v>27</v>
      </c>
      <c r="AB2" s="156">
        <v>28</v>
      </c>
      <c r="AC2" s="156">
        <v>29</v>
      </c>
    </row>
    <row r="3" spans="1:93" x14ac:dyDescent="0.25">
      <c r="A3" s="485" t="s">
        <v>91</v>
      </c>
      <c r="B3" s="485" t="s">
        <v>92</v>
      </c>
      <c r="C3" s="486" t="s">
        <v>157</v>
      </c>
      <c r="D3" s="486" t="s">
        <v>138</v>
      </c>
      <c r="E3" s="486" t="s">
        <v>139</v>
      </c>
      <c r="F3" s="486" t="s">
        <v>140</v>
      </c>
      <c r="G3" s="486" t="s">
        <v>216</v>
      </c>
      <c r="H3" s="486" t="s">
        <v>188</v>
      </c>
      <c r="I3" s="486" t="s">
        <v>217</v>
      </c>
      <c r="J3" s="486" t="s">
        <v>218</v>
      </c>
      <c r="K3" s="488" t="s">
        <v>144</v>
      </c>
      <c r="L3" s="489"/>
      <c r="M3" s="489"/>
      <c r="N3" s="489"/>
      <c r="O3" s="489"/>
      <c r="P3" s="489"/>
      <c r="Q3" s="489"/>
      <c r="R3" s="489"/>
      <c r="S3" s="489"/>
      <c r="T3" s="489"/>
      <c r="U3" s="490"/>
      <c r="V3" s="486" t="s">
        <v>145</v>
      </c>
      <c r="W3" s="486" t="s">
        <v>240</v>
      </c>
      <c r="X3" s="486" t="s">
        <v>241</v>
      </c>
      <c r="Y3" s="486" t="s">
        <v>237</v>
      </c>
      <c r="Z3" s="486" t="s">
        <v>219</v>
      </c>
      <c r="AA3" s="488" t="s">
        <v>147</v>
      </c>
      <c r="AB3" s="490"/>
      <c r="AC3" s="486" t="s">
        <v>220</v>
      </c>
    </row>
    <row r="4" spans="1:93" s="117" customFormat="1" ht="51" x14ac:dyDescent="0.25">
      <c r="A4" s="486"/>
      <c r="B4" s="486"/>
      <c r="C4" s="487"/>
      <c r="D4" s="487"/>
      <c r="E4" s="487"/>
      <c r="F4" s="487"/>
      <c r="G4" s="487"/>
      <c r="H4" s="487" t="s">
        <v>221</v>
      </c>
      <c r="I4" s="487"/>
      <c r="J4" s="487"/>
      <c r="K4" s="120" t="s">
        <v>233</v>
      </c>
      <c r="L4" s="120" t="s">
        <v>116</v>
      </c>
      <c r="M4" s="120" t="s">
        <v>117</v>
      </c>
      <c r="N4" s="120" t="s">
        <v>229</v>
      </c>
      <c r="O4" s="120" t="s">
        <v>118</v>
      </c>
      <c r="P4" s="120" t="s">
        <v>119</v>
      </c>
      <c r="Q4" s="120" t="s">
        <v>120</v>
      </c>
      <c r="R4" s="120" t="s">
        <v>121</v>
      </c>
      <c r="S4" s="120" t="s">
        <v>122</v>
      </c>
      <c r="T4" s="120" t="s">
        <v>124</v>
      </c>
      <c r="U4" s="120" t="s">
        <v>222</v>
      </c>
      <c r="V4" s="487"/>
      <c r="W4" s="487"/>
      <c r="X4" s="487"/>
      <c r="Y4" s="487"/>
      <c r="Z4" s="487"/>
      <c r="AA4" s="120" t="s">
        <v>40</v>
      </c>
      <c r="AB4" s="120" t="s">
        <v>175</v>
      </c>
      <c r="AC4" s="487"/>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row>
    <row r="5" spans="1:93" ht="25.5" x14ac:dyDescent="0.25">
      <c r="A5" s="235">
        <v>550937</v>
      </c>
      <c r="B5" s="121" t="s">
        <v>103</v>
      </c>
      <c r="C5" s="121" t="s">
        <v>223</v>
      </c>
      <c r="D5" s="121" t="s">
        <v>224</v>
      </c>
      <c r="E5" s="121">
        <v>1</v>
      </c>
      <c r="F5" s="127">
        <f>'Indicadores Financeiros'!$H$74</f>
        <v>20.75</v>
      </c>
      <c r="G5" s="122">
        <f>VLOOKUP($A5,'Indicadores Financeiros'!$A$87:$I$94,8,FALSE)</f>
        <v>0</v>
      </c>
      <c r="H5" s="122">
        <f>VLOOKUP($A5,'Indicadores Financeiros'!$A$87:$I$94,9,FALSE)</f>
        <v>0</v>
      </c>
      <c r="I5" s="123">
        <f t="shared" ref="I5:I10" si="0">ROUND(SUM(G5:H5),2)</f>
        <v>0</v>
      </c>
      <c r="J5" s="123">
        <f>ROUND('Indicadores Financeiros'!$J$63*I5,2)</f>
        <v>0</v>
      </c>
      <c r="K5" s="123">
        <f>'Indicadores Financeiros'!$J$98</f>
        <v>0</v>
      </c>
      <c r="L5" s="123">
        <f>'Indicadores Financeiros'!$J$99</f>
        <v>0</v>
      </c>
      <c r="M5" s="123">
        <f>'Indicadores Financeiros'!$J$100</f>
        <v>0</v>
      </c>
      <c r="N5" s="123">
        <f>'Indicadores Financeiros'!$J$101</f>
        <v>0</v>
      </c>
      <c r="O5" s="123">
        <f>'Indicadores Financeiros'!$J$102</f>
        <v>0</v>
      </c>
      <c r="P5" s="123">
        <f>'Indicadores Financeiros'!$J$103</f>
        <v>0</v>
      </c>
      <c r="Q5" s="123">
        <f>'Indicadores Financeiros'!$J$104</f>
        <v>0</v>
      </c>
      <c r="R5" s="123">
        <f>'Indicadores Financeiros'!$J$105</f>
        <v>0</v>
      </c>
      <c r="S5" s="123">
        <f>ROUND('Indicadores Financeiros'!$J$106*F5,2)</f>
        <v>0</v>
      </c>
      <c r="T5" s="123">
        <f>'Indicadores Financeiros'!$J$107</f>
        <v>0</v>
      </c>
      <c r="U5" s="124">
        <f t="shared" ref="U5:U10" si="1">ROUND(SUM(K5:T5),2)</f>
        <v>0</v>
      </c>
      <c r="V5" s="123">
        <f>IF(ROUND((VLOOKUP($B$1,'Indicadores Financeiros'!$B$122:$J$126,8,FALSE)*F5)-($G5*6%),2)&lt;0,0,ROUND((VLOOKUP($B$1,'Indicadores Financeiros'!$B$122:$J$126,8,FALSE)*F5)-($G5*6%),2))</f>
        <v>0</v>
      </c>
      <c r="W5" s="123">
        <f>'Indicadores Financeiros'!$H$111</f>
        <v>0</v>
      </c>
      <c r="X5" s="123">
        <f>'Indicadores Financeiros'!$I$111</f>
        <v>0</v>
      </c>
      <c r="Y5" s="123">
        <f>'Indicadores Financeiros'!$J$111</f>
        <v>0</v>
      </c>
      <c r="Z5" s="125">
        <f>ROUND(I5+J5+U5+V5+W5+X5+Y5,2)</f>
        <v>0</v>
      </c>
      <c r="AA5" s="126">
        <f>IFERROR(VLOOKUP($B$1,'Indicadores Financeiros'!$B$122:$J$126,7,FALSE),0)</f>
        <v>2.0400000000000001E-2</v>
      </c>
      <c r="AB5" s="127">
        <f t="shared" ref="AB5:AB10" si="2">ROUND(Z5*AA5,2)</f>
        <v>0</v>
      </c>
      <c r="AC5" s="128">
        <f t="shared" ref="AC5:AC10" si="3">ROUND(Z5+AB5,2)</f>
        <v>0</v>
      </c>
      <c r="AD5" s="133"/>
      <c r="AF5" s="133"/>
    </row>
    <row r="6" spans="1:93" ht="25.5" x14ac:dyDescent="0.25">
      <c r="A6" s="235">
        <v>550938</v>
      </c>
      <c r="B6" s="121" t="s">
        <v>104</v>
      </c>
      <c r="C6" s="121" t="s">
        <v>223</v>
      </c>
      <c r="D6" s="121" t="s">
        <v>224</v>
      </c>
      <c r="E6" s="121">
        <v>1</v>
      </c>
      <c r="F6" s="127">
        <f>'Indicadores Financeiros'!$H$74</f>
        <v>20.75</v>
      </c>
      <c r="G6" s="122">
        <f>VLOOKUP($A6,'Indicadores Financeiros'!$A$87:$I$94,8,FALSE)</f>
        <v>0</v>
      </c>
      <c r="H6" s="122">
        <f>VLOOKUP($A6,'Indicadores Financeiros'!$A$87:$I$94,9,FALSE)</f>
        <v>0</v>
      </c>
      <c r="I6" s="123">
        <f>ROUND(SUM(G6:H6),2)</f>
        <v>0</v>
      </c>
      <c r="J6" s="123">
        <f>ROUND('Indicadores Financeiros'!$J$63*I6,2)</f>
        <v>0</v>
      </c>
      <c r="K6" s="123">
        <f>'Indicadores Financeiros'!$J$98</f>
        <v>0</v>
      </c>
      <c r="L6" s="123">
        <f>'Indicadores Financeiros'!$J$99</f>
        <v>0</v>
      </c>
      <c r="M6" s="123">
        <f>'Indicadores Financeiros'!$J$100</f>
        <v>0</v>
      </c>
      <c r="N6" s="123">
        <f>'Indicadores Financeiros'!$J$101</f>
        <v>0</v>
      </c>
      <c r="O6" s="123">
        <f>'Indicadores Financeiros'!$J$102</f>
        <v>0</v>
      </c>
      <c r="P6" s="123">
        <f>'Indicadores Financeiros'!$J$103</f>
        <v>0</v>
      </c>
      <c r="Q6" s="123">
        <f>'Indicadores Financeiros'!$J$104</f>
        <v>0</v>
      </c>
      <c r="R6" s="123">
        <f>'Indicadores Financeiros'!$J$105</f>
        <v>0</v>
      </c>
      <c r="S6" s="123">
        <f>ROUND('Indicadores Financeiros'!$J$106*F6,2)</f>
        <v>0</v>
      </c>
      <c r="T6" s="123">
        <f>'Indicadores Financeiros'!$J$107</f>
        <v>0</v>
      </c>
      <c r="U6" s="124">
        <f>ROUND(SUM(K6:T6),2)</f>
        <v>0</v>
      </c>
      <c r="V6" s="123">
        <f>IF(ROUND((VLOOKUP($B$1,'Indicadores Financeiros'!$B$122:$J$126,8,FALSE)*F6)-($G6*6%),2)&lt;0,0,ROUND((VLOOKUP($B$1,'Indicadores Financeiros'!$B$122:$J$126,8,FALSE)*F6)-($G6*6%),2))</f>
        <v>0</v>
      </c>
      <c r="W6" s="123">
        <f>'Indicadores Financeiros'!$H$111</f>
        <v>0</v>
      </c>
      <c r="X6" s="123">
        <f>'Indicadores Financeiros'!$I$111</f>
        <v>0</v>
      </c>
      <c r="Y6" s="123">
        <f>'Indicadores Financeiros'!$J$111</f>
        <v>0</v>
      </c>
      <c r="Z6" s="125">
        <f t="shared" ref="Z6:Z12" si="4">ROUND(I6+J6+U6+V6+W6+X6+Y6,2)</f>
        <v>0</v>
      </c>
      <c r="AA6" s="126">
        <f>IFERROR(VLOOKUP($B$1,'Indicadores Financeiros'!$B$122:$J$126,7,FALSE),0)</f>
        <v>2.0400000000000001E-2</v>
      </c>
      <c r="AB6" s="127">
        <f>ROUND(Z6*AA6,2)</f>
        <v>0</v>
      </c>
      <c r="AC6" s="128">
        <f>ROUND(Z6+AB6,2)</f>
        <v>0</v>
      </c>
      <c r="AD6" s="133"/>
      <c r="AF6" s="133"/>
    </row>
    <row r="7" spans="1:93" ht="25.5" x14ac:dyDescent="0.25">
      <c r="A7" s="235">
        <v>550939</v>
      </c>
      <c r="B7" s="121" t="s">
        <v>105</v>
      </c>
      <c r="C7" s="121" t="s">
        <v>223</v>
      </c>
      <c r="D7" s="121" t="s">
        <v>224</v>
      </c>
      <c r="E7" s="121">
        <v>1</v>
      </c>
      <c r="F7" s="127">
        <f>'Indicadores Financeiros'!$H$74</f>
        <v>20.75</v>
      </c>
      <c r="G7" s="122">
        <f>VLOOKUP($A7,'Indicadores Financeiros'!$A$87:$I$94,8,FALSE)</f>
        <v>0</v>
      </c>
      <c r="H7" s="122">
        <f>VLOOKUP($A7,'Indicadores Financeiros'!$A$87:$I$94,9,FALSE)</f>
        <v>0</v>
      </c>
      <c r="I7" s="123">
        <f t="shared" si="0"/>
        <v>0</v>
      </c>
      <c r="J7" s="123">
        <f>ROUND('Indicadores Financeiros'!$J$63*I7,2)</f>
        <v>0</v>
      </c>
      <c r="K7" s="123">
        <f>'Indicadores Financeiros'!$J$98</f>
        <v>0</v>
      </c>
      <c r="L7" s="123">
        <f>'Indicadores Financeiros'!$J$99</f>
        <v>0</v>
      </c>
      <c r="M7" s="123">
        <f>'Indicadores Financeiros'!$J$100</f>
        <v>0</v>
      </c>
      <c r="N7" s="123">
        <f>'Indicadores Financeiros'!$J$101</f>
        <v>0</v>
      </c>
      <c r="O7" s="123">
        <f>'Indicadores Financeiros'!$J$102</f>
        <v>0</v>
      </c>
      <c r="P7" s="123">
        <f>'Indicadores Financeiros'!$J$103</f>
        <v>0</v>
      </c>
      <c r="Q7" s="123">
        <f>'Indicadores Financeiros'!$J$104</f>
        <v>0</v>
      </c>
      <c r="R7" s="123">
        <f>'Indicadores Financeiros'!$J$105</f>
        <v>0</v>
      </c>
      <c r="S7" s="123">
        <f>ROUND('Indicadores Financeiros'!$J$106*F7,2)</f>
        <v>0</v>
      </c>
      <c r="T7" s="123">
        <f>'Indicadores Financeiros'!$J$107</f>
        <v>0</v>
      </c>
      <c r="U7" s="124">
        <f t="shared" si="1"/>
        <v>0</v>
      </c>
      <c r="V7" s="123">
        <f>IF(ROUND((VLOOKUP($B$1,'Indicadores Financeiros'!$B$122:$J$126,8,FALSE)*F7)-($G7*6%),2)&lt;0,0,ROUND((VLOOKUP($B$1,'Indicadores Financeiros'!$B$122:$J$126,8,FALSE)*F7)-($G7*6%),2))</f>
        <v>0</v>
      </c>
      <c r="W7" s="123">
        <f>'Indicadores Financeiros'!$H$111</f>
        <v>0</v>
      </c>
      <c r="X7" s="123">
        <f>'Indicadores Financeiros'!$I$111</f>
        <v>0</v>
      </c>
      <c r="Y7" s="123">
        <f>'Indicadores Financeiros'!$J$111</f>
        <v>0</v>
      </c>
      <c r="Z7" s="125">
        <f t="shared" si="4"/>
        <v>0</v>
      </c>
      <c r="AA7" s="126">
        <f>IFERROR(VLOOKUP($B$1,'Indicadores Financeiros'!$B$122:$J$126,7,FALSE),0)</f>
        <v>2.0400000000000001E-2</v>
      </c>
      <c r="AB7" s="127">
        <f t="shared" si="2"/>
        <v>0</v>
      </c>
      <c r="AC7" s="128">
        <f t="shared" si="3"/>
        <v>0</v>
      </c>
      <c r="AD7" s="133"/>
      <c r="AF7" s="133"/>
    </row>
    <row r="8" spans="1:93" ht="25.5" x14ac:dyDescent="0.25">
      <c r="A8" s="235">
        <v>550940</v>
      </c>
      <c r="B8" s="121" t="s">
        <v>106</v>
      </c>
      <c r="C8" s="121" t="s">
        <v>223</v>
      </c>
      <c r="D8" s="121" t="s">
        <v>224</v>
      </c>
      <c r="E8" s="121">
        <v>1</v>
      </c>
      <c r="F8" s="127">
        <f>'Indicadores Financeiros'!$H$74</f>
        <v>20.75</v>
      </c>
      <c r="G8" s="122">
        <f>VLOOKUP($A8,'Indicadores Financeiros'!$A$87:$I$94,8,FALSE)</f>
        <v>0</v>
      </c>
      <c r="H8" s="122">
        <f>VLOOKUP($A8,'Indicadores Financeiros'!$A$87:$I$94,9,FALSE)</f>
        <v>0</v>
      </c>
      <c r="I8" s="123">
        <f t="shared" si="0"/>
        <v>0</v>
      </c>
      <c r="J8" s="123">
        <f>ROUND('Indicadores Financeiros'!$J$63*I8,2)</f>
        <v>0</v>
      </c>
      <c r="K8" s="123">
        <f>'Indicadores Financeiros'!$J$98</f>
        <v>0</v>
      </c>
      <c r="L8" s="123">
        <f>'Indicadores Financeiros'!$J$99</f>
        <v>0</v>
      </c>
      <c r="M8" s="123">
        <f>'Indicadores Financeiros'!$J$100</f>
        <v>0</v>
      </c>
      <c r="N8" s="123">
        <f>'Indicadores Financeiros'!$J$101</f>
        <v>0</v>
      </c>
      <c r="O8" s="123">
        <f>'Indicadores Financeiros'!$J$102</f>
        <v>0</v>
      </c>
      <c r="P8" s="123">
        <f>'Indicadores Financeiros'!$J$103</f>
        <v>0</v>
      </c>
      <c r="Q8" s="123">
        <f>'Indicadores Financeiros'!$J$104</f>
        <v>0</v>
      </c>
      <c r="R8" s="123">
        <f>'Indicadores Financeiros'!$J$105</f>
        <v>0</v>
      </c>
      <c r="S8" s="123">
        <f>ROUND('Indicadores Financeiros'!$J$106*F8,2)</f>
        <v>0</v>
      </c>
      <c r="T8" s="123">
        <f>'Indicadores Financeiros'!$J$107</f>
        <v>0</v>
      </c>
      <c r="U8" s="124">
        <f t="shared" si="1"/>
        <v>0</v>
      </c>
      <c r="V8" s="123">
        <f>IF(ROUND((VLOOKUP($B$1,'Indicadores Financeiros'!$B$122:$J$126,8,FALSE)*F8)-($G8*6%),2)&lt;0,0,ROUND((VLOOKUP($B$1,'Indicadores Financeiros'!$B$122:$J$126,8,FALSE)*F8)-($G8*6%),2))</f>
        <v>0</v>
      </c>
      <c r="W8" s="123">
        <f>'Indicadores Financeiros'!$H$111</f>
        <v>0</v>
      </c>
      <c r="X8" s="123">
        <f>'Indicadores Financeiros'!$I$111</f>
        <v>0</v>
      </c>
      <c r="Y8" s="123">
        <f>'Indicadores Financeiros'!$J$111</f>
        <v>0</v>
      </c>
      <c r="Z8" s="125">
        <f t="shared" si="4"/>
        <v>0</v>
      </c>
      <c r="AA8" s="126">
        <f>IFERROR(VLOOKUP($B$1,'Indicadores Financeiros'!$B$122:$J$126,7,FALSE),0)</f>
        <v>2.0400000000000001E-2</v>
      </c>
      <c r="AB8" s="127">
        <f t="shared" si="2"/>
        <v>0</v>
      </c>
      <c r="AC8" s="128">
        <f t="shared" si="3"/>
        <v>0</v>
      </c>
      <c r="AD8" s="133"/>
      <c r="AF8" s="133"/>
    </row>
    <row r="9" spans="1:93" ht="25.5" x14ac:dyDescent="0.25">
      <c r="A9" s="235">
        <v>550941</v>
      </c>
      <c r="B9" s="121" t="s">
        <v>107</v>
      </c>
      <c r="C9" s="121" t="s">
        <v>223</v>
      </c>
      <c r="D9" s="121" t="s">
        <v>224</v>
      </c>
      <c r="E9" s="121">
        <v>1</v>
      </c>
      <c r="F9" s="127">
        <f>'Indicadores Financeiros'!$H$74</f>
        <v>20.75</v>
      </c>
      <c r="G9" s="122">
        <f>VLOOKUP($A9,'Indicadores Financeiros'!$A$87:$I$94,8,FALSE)</f>
        <v>0</v>
      </c>
      <c r="H9" s="122">
        <f>VLOOKUP($A9,'Indicadores Financeiros'!$A$87:$I$94,9,FALSE)</f>
        <v>0</v>
      </c>
      <c r="I9" s="123">
        <f>ROUND(SUM(G9:H9),2)</f>
        <v>0</v>
      </c>
      <c r="J9" s="123">
        <f>ROUND('Indicadores Financeiros'!$J$63*I9,2)</f>
        <v>0</v>
      </c>
      <c r="K9" s="123">
        <f>'Indicadores Financeiros'!$J$98</f>
        <v>0</v>
      </c>
      <c r="L9" s="123">
        <f>'Indicadores Financeiros'!$J$99</f>
        <v>0</v>
      </c>
      <c r="M9" s="123">
        <f>'Indicadores Financeiros'!$J$100</f>
        <v>0</v>
      </c>
      <c r="N9" s="123">
        <f>'Indicadores Financeiros'!$J$101</f>
        <v>0</v>
      </c>
      <c r="O9" s="123">
        <f>'Indicadores Financeiros'!$J$102</f>
        <v>0</v>
      </c>
      <c r="P9" s="123">
        <f>'Indicadores Financeiros'!$J$103</f>
        <v>0</v>
      </c>
      <c r="Q9" s="123">
        <f>'Indicadores Financeiros'!$J$104</f>
        <v>0</v>
      </c>
      <c r="R9" s="123">
        <f>'Indicadores Financeiros'!$J$105</f>
        <v>0</v>
      </c>
      <c r="S9" s="123">
        <f>ROUND('Indicadores Financeiros'!$J$106*F9,2)</f>
        <v>0</v>
      </c>
      <c r="T9" s="123">
        <f>'Indicadores Financeiros'!$J$107</f>
        <v>0</v>
      </c>
      <c r="U9" s="124">
        <f t="shared" ref="U9" si="5">ROUND(SUM(K9:T9),2)</f>
        <v>0</v>
      </c>
      <c r="V9" s="123">
        <f>IF(ROUND((VLOOKUP($B$1,'Indicadores Financeiros'!$B$122:$J$126,8,FALSE)*F9)-($G9*6%),2)&lt;0,0,ROUND((VLOOKUP($B$1,'Indicadores Financeiros'!$B$122:$J$126,8,FALSE)*F9)-($G9*6%),2))</f>
        <v>0</v>
      </c>
      <c r="W9" s="123">
        <f>'Indicadores Financeiros'!$H$111</f>
        <v>0</v>
      </c>
      <c r="X9" s="123">
        <f>'Indicadores Financeiros'!$I$111</f>
        <v>0</v>
      </c>
      <c r="Y9" s="123">
        <f>'Indicadores Financeiros'!$J$111</f>
        <v>0</v>
      </c>
      <c r="Z9" s="125">
        <f t="shared" si="4"/>
        <v>0</v>
      </c>
      <c r="AA9" s="126">
        <f>IFERROR(VLOOKUP($B$1,'Indicadores Financeiros'!$B$122:$J$126,7,FALSE),0)</f>
        <v>2.0400000000000001E-2</v>
      </c>
      <c r="AB9" s="127">
        <f t="shared" ref="AB9" si="6">ROUND(Z9*AA9,2)</f>
        <v>0</v>
      </c>
      <c r="AC9" s="128">
        <f t="shared" ref="AC9" si="7">ROUND(Z9+AB9,2)</f>
        <v>0</v>
      </c>
      <c r="AD9" s="133"/>
      <c r="AF9" s="133"/>
    </row>
    <row r="10" spans="1:93" ht="25.5" x14ac:dyDescent="0.25">
      <c r="A10" s="235">
        <v>550942</v>
      </c>
      <c r="B10" s="121" t="s">
        <v>108</v>
      </c>
      <c r="C10" s="121" t="s">
        <v>223</v>
      </c>
      <c r="D10" s="121" t="s">
        <v>224</v>
      </c>
      <c r="E10" s="121">
        <v>1</v>
      </c>
      <c r="F10" s="127">
        <f>'Indicadores Financeiros'!$H$74</f>
        <v>20.75</v>
      </c>
      <c r="G10" s="122">
        <f>VLOOKUP($A10,'Indicadores Financeiros'!$A$87:$I$94,8,FALSE)</f>
        <v>0</v>
      </c>
      <c r="H10" s="122">
        <f>VLOOKUP($A10,'Indicadores Financeiros'!$A$87:$I$94,9,FALSE)</f>
        <v>0</v>
      </c>
      <c r="I10" s="123">
        <f t="shared" si="0"/>
        <v>0</v>
      </c>
      <c r="J10" s="123">
        <f>ROUND('Indicadores Financeiros'!$J$63*I10,2)</f>
        <v>0</v>
      </c>
      <c r="K10" s="123">
        <f>'Indicadores Financeiros'!$J$98</f>
        <v>0</v>
      </c>
      <c r="L10" s="123">
        <f>'Indicadores Financeiros'!$J$99</f>
        <v>0</v>
      </c>
      <c r="M10" s="123">
        <f>'Indicadores Financeiros'!$J$100</f>
        <v>0</v>
      </c>
      <c r="N10" s="123">
        <f>'Indicadores Financeiros'!$J$101</f>
        <v>0</v>
      </c>
      <c r="O10" s="123">
        <f>'Indicadores Financeiros'!$J$102</f>
        <v>0</v>
      </c>
      <c r="P10" s="123">
        <f>'Indicadores Financeiros'!$J$103</f>
        <v>0</v>
      </c>
      <c r="Q10" s="123">
        <f>'Indicadores Financeiros'!$J$104</f>
        <v>0</v>
      </c>
      <c r="R10" s="123">
        <f>'Indicadores Financeiros'!$J$105</f>
        <v>0</v>
      </c>
      <c r="S10" s="123">
        <f>ROUND('Indicadores Financeiros'!$J$106*F10,2)</f>
        <v>0</v>
      </c>
      <c r="T10" s="123">
        <f>'Indicadores Financeiros'!$J$107</f>
        <v>0</v>
      </c>
      <c r="U10" s="124">
        <f t="shared" si="1"/>
        <v>0</v>
      </c>
      <c r="V10" s="123">
        <f>IF(ROUND((VLOOKUP($B$1,'Indicadores Financeiros'!$B$122:$J$126,8,FALSE)*F10)-($G10*6%),2)&lt;0,0,ROUND((VLOOKUP($B$1,'Indicadores Financeiros'!$B$122:$J$126,8,FALSE)*F10)-($G10*6%),2))</f>
        <v>0</v>
      </c>
      <c r="W10" s="123">
        <f>'Indicadores Financeiros'!$H$111</f>
        <v>0</v>
      </c>
      <c r="X10" s="123">
        <f>'Indicadores Financeiros'!$I$111</f>
        <v>0</v>
      </c>
      <c r="Y10" s="123">
        <f>'Indicadores Financeiros'!$J$111</f>
        <v>0</v>
      </c>
      <c r="Z10" s="125">
        <f t="shared" si="4"/>
        <v>0</v>
      </c>
      <c r="AA10" s="126">
        <f>IFERROR(VLOOKUP($B$1,'Indicadores Financeiros'!$B$122:$J$126,7,FALSE),0)</f>
        <v>2.0400000000000001E-2</v>
      </c>
      <c r="AB10" s="127">
        <f t="shared" si="2"/>
        <v>0</v>
      </c>
      <c r="AC10" s="128">
        <f t="shared" si="3"/>
        <v>0</v>
      </c>
      <c r="AD10" s="133"/>
      <c r="AF10" s="133"/>
    </row>
    <row r="11" spans="1:93" ht="25.5" x14ac:dyDescent="0.25">
      <c r="A11" s="235">
        <v>550730</v>
      </c>
      <c r="B11" s="121" t="s">
        <v>243</v>
      </c>
      <c r="C11" s="121" t="s">
        <v>223</v>
      </c>
      <c r="D11" s="121" t="s">
        <v>224</v>
      </c>
      <c r="E11" s="121">
        <v>1</v>
      </c>
      <c r="F11" s="127">
        <f>'Indicadores Financeiros'!$H$74</f>
        <v>20.75</v>
      </c>
      <c r="G11" s="122">
        <f>VLOOKUP($A11,'Indicadores Financeiros'!$A$87:$I$94,8,FALSE)</f>
        <v>0</v>
      </c>
      <c r="H11" s="122">
        <f>VLOOKUP($A11,'Indicadores Financeiros'!$A$87:$I$94,9,FALSE)</f>
        <v>0</v>
      </c>
      <c r="I11" s="123">
        <f>ROUND(SUM(G11:H11),2)</f>
        <v>0</v>
      </c>
      <c r="J11" s="123">
        <f>ROUND('Indicadores Financeiros'!$J$63*I11,2)</f>
        <v>0</v>
      </c>
      <c r="K11" s="123">
        <f>'Indicadores Financeiros'!$J$98</f>
        <v>0</v>
      </c>
      <c r="L11" s="123">
        <f>'Indicadores Financeiros'!$J$99</f>
        <v>0</v>
      </c>
      <c r="M11" s="123">
        <f>'Indicadores Financeiros'!$J$100</f>
        <v>0</v>
      </c>
      <c r="N11" s="123">
        <f>'Indicadores Financeiros'!$J$101</f>
        <v>0</v>
      </c>
      <c r="O11" s="123">
        <f>'Indicadores Financeiros'!$J$102</f>
        <v>0</v>
      </c>
      <c r="P11" s="123">
        <f>'Indicadores Financeiros'!$J$103</f>
        <v>0</v>
      </c>
      <c r="Q11" s="123">
        <f>'Indicadores Financeiros'!$J$104</f>
        <v>0</v>
      </c>
      <c r="R11" s="123">
        <f>'Indicadores Financeiros'!$J$105</f>
        <v>0</v>
      </c>
      <c r="S11" s="123">
        <f>ROUND('Indicadores Financeiros'!$J$106*F11,2)</f>
        <v>0</v>
      </c>
      <c r="T11" s="123">
        <f>'Indicadores Financeiros'!$J$107</f>
        <v>0</v>
      </c>
      <c r="U11" s="124">
        <f>ROUND(SUM(K11:T11),2)</f>
        <v>0</v>
      </c>
      <c r="V11" s="123">
        <f>IF(ROUND((VLOOKUP($B$1,'Indicadores Financeiros'!$B$122:$J$126,8,FALSE)*F11)-($G11*6%),2)&lt;0,0,ROUND((VLOOKUP($B$1,'Indicadores Financeiros'!$B$122:$J$126,8,FALSE)*F11)-($G11*6%),2))</f>
        <v>0</v>
      </c>
      <c r="W11" s="123">
        <f>'Indicadores Financeiros'!$H$111</f>
        <v>0</v>
      </c>
      <c r="X11" s="123">
        <f>'Indicadores Financeiros'!$I$111</f>
        <v>0</v>
      </c>
      <c r="Y11" s="123">
        <f>'Indicadores Financeiros'!$J$111</f>
        <v>0</v>
      </c>
      <c r="Z11" s="125">
        <f t="shared" si="4"/>
        <v>0</v>
      </c>
      <c r="AA11" s="126">
        <f>IFERROR(VLOOKUP($B$1,'Indicadores Financeiros'!$B$122:$J$126,7,FALSE),0)</f>
        <v>2.0400000000000001E-2</v>
      </c>
      <c r="AB11" s="127">
        <f>ROUND(Z11*AA11,2)</f>
        <v>0</v>
      </c>
      <c r="AC11" s="128">
        <f>ROUND(Z11+AB11,2)</f>
        <v>0</v>
      </c>
      <c r="AD11" s="133"/>
      <c r="AF11" s="133"/>
    </row>
    <row r="12" spans="1:93" ht="25.5" x14ac:dyDescent="0.25">
      <c r="A12" s="235">
        <v>550943</v>
      </c>
      <c r="B12" s="121" t="s">
        <v>109</v>
      </c>
      <c r="C12" s="121" t="s">
        <v>223</v>
      </c>
      <c r="D12" s="121" t="s">
        <v>224</v>
      </c>
      <c r="E12" s="121">
        <v>1</v>
      </c>
      <c r="F12" s="127">
        <f>'Indicadores Financeiros'!$H$74</f>
        <v>20.75</v>
      </c>
      <c r="G12" s="122">
        <f>VLOOKUP($A12,'Indicadores Financeiros'!$A$87:$I$94,8,FALSE)</f>
        <v>0</v>
      </c>
      <c r="H12" s="122">
        <f>VLOOKUP($A12,'Indicadores Financeiros'!$A$87:$I$94,9,FALSE)</f>
        <v>0</v>
      </c>
      <c r="I12" s="123">
        <f>ROUND(SUM(G12:H12),2)</f>
        <v>0</v>
      </c>
      <c r="J12" s="123">
        <f>ROUND('Indicadores Financeiros'!$J$63*I12,2)</f>
        <v>0</v>
      </c>
      <c r="K12" s="123">
        <f>'Indicadores Financeiros'!$J$98</f>
        <v>0</v>
      </c>
      <c r="L12" s="123">
        <f>'Indicadores Financeiros'!$J$99</f>
        <v>0</v>
      </c>
      <c r="M12" s="123">
        <f>'Indicadores Financeiros'!$J$100</f>
        <v>0</v>
      </c>
      <c r="N12" s="123">
        <f>'Indicadores Financeiros'!$J$101</f>
        <v>0</v>
      </c>
      <c r="O12" s="123">
        <f>'Indicadores Financeiros'!$J$102</f>
        <v>0</v>
      </c>
      <c r="P12" s="123">
        <f>'Indicadores Financeiros'!$J$103</f>
        <v>0</v>
      </c>
      <c r="Q12" s="123">
        <f>'Indicadores Financeiros'!$J$104</f>
        <v>0</v>
      </c>
      <c r="R12" s="123">
        <f>'Indicadores Financeiros'!$J$105</f>
        <v>0</v>
      </c>
      <c r="S12" s="123">
        <f>ROUND('Indicadores Financeiros'!$J$106*F12,2)</f>
        <v>0</v>
      </c>
      <c r="T12" s="123">
        <f>'Indicadores Financeiros'!$J$107</f>
        <v>0</v>
      </c>
      <c r="U12" s="124">
        <f>ROUND(SUM(K12:T12),2)</f>
        <v>0</v>
      </c>
      <c r="V12" s="123">
        <f>IF(ROUND((VLOOKUP($B$1,'Indicadores Financeiros'!$B$122:$J$126,8,FALSE)*F12)-($G12*6%),2)&lt;0,0,ROUND((VLOOKUP($B$1,'Indicadores Financeiros'!$B$122:$J$126,8,FALSE)*F12)-ROUND($G12*6%,2),2))</f>
        <v>0</v>
      </c>
      <c r="W12" s="123">
        <f>'Indicadores Financeiros'!$H$111</f>
        <v>0</v>
      </c>
      <c r="X12" s="123">
        <f>'Indicadores Financeiros'!$I$111</f>
        <v>0</v>
      </c>
      <c r="Y12" s="123">
        <f>'Indicadores Financeiros'!$J$111</f>
        <v>0</v>
      </c>
      <c r="Z12" s="125">
        <f t="shared" si="4"/>
        <v>0</v>
      </c>
      <c r="AA12" s="126">
        <f>IFERROR(VLOOKUP($B$1,'Indicadores Financeiros'!$B$122:$J$126,7,FALSE),0)</f>
        <v>2.0400000000000001E-2</v>
      </c>
      <c r="AB12" s="127">
        <f>ROUND(Z12*AA12,2)</f>
        <v>0</v>
      </c>
      <c r="AC12" s="128">
        <f>ROUND(Z12+AB12,2)</f>
        <v>0</v>
      </c>
      <c r="AD12" s="133"/>
      <c r="AF12" s="133"/>
    </row>
    <row r="13" spans="1:93" ht="25.5" x14ac:dyDescent="0.25">
      <c r="A13" s="235">
        <v>550947</v>
      </c>
      <c r="B13" s="121" t="s">
        <v>225</v>
      </c>
      <c r="C13" s="121" t="s">
        <v>96</v>
      </c>
      <c r="D13" s="121" t="s">
        <v>226</v>
      </c>
      <c r="E13" s="243" t="s">
        <v>227</v>
      </c>
      <c r="F13" s="244" t="s">
        <v>227</v>
      </c>
      <c r="G13" s="244" t="s">
        <v>227</v>
      </c>
      <c r="H13" s="244" t="s">
        <v>227</v>
      </c>
      <c r="I13" s="244" t="s">
        <v>227</v>
      </c>
      <c r="J13" s="244" t="s">
        <v>227</v>
      </c>
      <c r="K13" s="244" t="s">
        <v>227</v>
      </c>
      <c r="L13" s="244" t="s">
        <v>227</v>
      </c>
      <c r="M13" s="244" t="s">
        <v>227</v>
      </c>
      <c r="N13" s="244" t="s">
        <v>227</v>
      </c>
      <c r="O13" s="244" t="s">
        <v>227</v>
      </c>
      <c r="P13" s="244" t="s">
        <v>227</v>
      </c>
      <c r="Q13" s="244" t="s">
        <v>227</v>
      </c>
      <c r="R13" s="244" t="s">
        <v>227</v>
      </c>
      <c r="S13" s="244" t="s">
        <v>227</v>
      </c>
      <c r="T13" s="244" t="s">
        <v>227</v>
      </c>
      <c r="U13" s="244" t="s">
        <v>227</v>
      </c>
      <c r="V13" s="244" t="s">
        <v>227</v>
      </c>
      <c r="W13" s="244" t="s">
        <v>227</v>
      </c>
      <c r="X13" s="244"/>
      <c r="Y13" s="244"/>
      <c r="Z13" s="245"/>
      <c r="AA13" s="244" t="s">
        <v>227</v>
      </c>
      <c r="AB13" s="244" t="s">
        <v>227</v>
      </c>
      <c r="AC13" s="245"/>
      <c r="AD13" s="246"/>
      <c r="AF13" s="133"/>
    </row>
    <row r="14" spans="1:93" ht="38.25" x14ac:dyDescent="0.25">
      <c r="A14" s="235">
        <v>550948</v>
      </c>
      <c r="B14" s="121" t="s">
        <v>228</v>
      </c>
      <c r="C14" s="121" t="s">
        <v>98</v>
      </c>
      <c r="D14" s="121" t="s">
        <v>226</v>
      </c>
      <c r="E14" s="243" t="s">
        <v>227</v>
      </c>
      <c r="F14" s="244" t="s">
        <v>227</v>
      </c>
      <c r="G14" s="244" t="s">
        <v>227</v>
      </c>
      <c r="H14" s="244" t="s">
        <v>227</v>
      </c>
      <c r="I14" s="244" t="s">
        <v>227</v>
      </c>
      <c r="J14" s="244" t="s">
        <v>227</v>
      </c>
      <c r="K14" s="244" t="s">
        <v>227</v>
      </c>
      <c r="L14" s="244" t="s">
        <v>227</v>
      </c>
      <c r="M14" s="244" t="s">
        <v>227</v>
      </c>
      <c r="N14" s="244" t="s">
        <v>227</v>
      </c>
      <c r="O14" s="244" t="s">
        <v>227</v>
      </c>
      <c r="P14" s="244" t="s">
        <v>227</v>
      </c>
      <c r="Q14" s="244" t="s">
        <v>227</v>
      </c>
      <c r="R14" s="244" t="s">
        <v>227</v>
      </c>
      <c r="S14" s="244" t="s">
        <v>227</v>
      </c>
      <c r="T14" s="244" t="s">
        <v>227</v>
      </c>
      <c r="U14" s="244" t="s">
        <v>227</v>
      </c>
      <c r="V14" s="244" t="s">
        <v>227</v>
      </c>
      <c r="W14" s="244" t="s">
        <v>227</v>
      </c>
      <c r="X14" s="244"/>
      <c r="Y14" s="244"/>
      <c r="Z14" s="245"/>
      <c r="AA14" s="244" t="s">
        <v>227</v>
      </c>
      <c r="AB14" s="244" t="s">
        <v>227</v>
      </c>
      <c r="AC14" s="245"/>
      <c r="AD14" s="246"/>
      <c r="AF14" s="133"/>
    </row>
    <row r="15" spans="1:93" s="130" customFormat="1" x14ac:dyDescent="0.25">
      <c r="A15" s="129"/>
      <c r="H15" s="129"/>
      <c r="K15" s="131"/>
      <c r="U15" s="132"/>
      <c r="Z15" s="132"/>
      <c r="AC15" s="132"/>
    </row>
    <row r="16" spans="1:93" s="130" customFormat="1" x14ac:dyDescent="0.25">
      <c r="A16" s="129"/>
      <c r="H16" s="129"/>
      <c r="K16" s="131"/>
      <c r="U16" s="132"/>
      <c r="Z16" s="132"/>
      <c r="AC16" s="132"/>
    </row>
    <row r="17" spans="1:29" s="130" customFormat="1" x14ac:dyDescent="0.25">
      <c r="A17" s="129"/>
      <c r="H17" s="129"/>
      <c r="K17" s="131"/>
      <c r="U17" s="132"/>
      <c r="Z17" s="132"/>
      <c r="AC17" s="132"/>
    </row>
    <row r="18" spans="1:29" s="130" customFormat="1" x14ac:dyDescent="0.25">
      <c r="A18" s="129"/>
      <c r="H18" s="129"/>
      <c r="K18" s="131"/>
      <c r="U18" s="132"/>
      <c r="Z18" s="132"/>
      <c r="AC18" s="132"/>
    </row>
    <row r="19" spans="1:29" s="130" customFormat="1" x14ac:dyDescent="0.25">
      <c r="A19" s="129"/>
      <c r="H19" s="129"/>
      <c r="K19" s="131"/>
      <c r="U19" s="132"/>
      <c r="Z19" s="132"/>
      <c r="AC19" s="132"/>
    </row>
    <row r="20" spans="1:29" s="130" customFormat="1" x14ac:dyDescent="0.25">
      <c r="A20" s="129"/>
      <c r="H20" s="129"/>
      <c r="K20" s="131"/>
      <c r="U20" s="132"/>
      <c r="Z20" s="132"/>
      <c r="AC20" s="132"/>
    </row>
    <row r="21" spans="1:29" s="130" customFormat="1" x14ac:dyDescent="0.25">
      <c r="A21" s="129"/>
      <c r="H21" s="129"/>
      <c r="K21" s="131"/>
      <c r="U21" s="132"/>
      <c r="Z21" s="132"/>
      <c r="AC21" s="132"/>
    </row>
    <row r="22" spans="1:29" s="130" customFormat="1" x14ac:dyDescent="0.25">
      <c r="A22" s="129"/>
      <c r="H22" s="129"/>
      <c r="K22" s="131"/>
      <c r="U22" s="132"/>
      <c r="Z22" s="132"/>
      <c r="AC22" s="132"/>
    </row>
    <row r="23" spans="1:29" s="130" customFormat="1" x14ac:dyDescent="0.25">
      <c r="A23" s="129"/>
      <c r="H23" s="129"/>
      <c r="K23" s="131"/>
      <c r="U23" s="132"/>
      <c r="Z23" s="132"/>
      <c r="AC23" s="132"/>
    </row>
    <row r="24" spans="1:29" s="130" customFormat="1" x14ac:dyDescent="0.25">
      <c r="A24" s="129"/>
      <c r="H24" s="129"/>
      <c r="K24" s="131"/>
      <c r="U24" s="132"/>
      <c r="Z24" s="132"/>
      <c r="AC24" s="132"/>
    </row>
    <row r="25" spans="1:29" s="130" customFormat="1" x14ac:dyDescent="0.25">
      <c r="A25" s="129"/>
      <c r="H25" s="129"/>
      <c r="K25" s="131"/>
      <c r="U25" s="132"/>
      <c r="Z25" s="132"/>
      <c r="AC25" s="132"/>
    </row>
    <row r="26" spans="1:29" s="130" customFormat="1" x14ac:dyDescent="0.25">
      <c r="A26" s="129"/>
      <c r="H26" s="129"/>
      <c r="K26" s="131"/>
      <c r="U26" s="132"/>
      <c r="Z26" s="132"/>
      <c r="AC26" s="132"/>
    </row>
    <row r="27" spans="1:29" s="130" customFormat="1" x14ac:dyDescent="0.25">
      <c r="A27" s="129"/>
      <c r="H27" s="129"/>
      <c r="K27" s="131"/>
      <c r="U27" s="132"/>
      <c r="Z27" s="132"/>
      <c r="AC27" s="132"/>
    </row>
    <row r="28" spans="1:29" s="130" customFormat="1" x14ac:dyDescent="0.25">
      <c r="A28" s="129"/>
      <c r="H28" s="129"/>
      <c r="K28" s="131"/>
      <c r="U28" s="132"/>
      <c r="Z28" s="132"/>
      <c r="AC28" s="132"/>
    </row>
    <row r="29" spans="1:29" s="130" customFormat="1" x14ac:dyDescent="0.25">
      <c r="A29" s="129"/>
      <c r="H29" s="129"/>
      <c r="K29" s="131"/>
      <c r="U29" s="132"/>
      <c r="Z29" s="132"/>
      <c r="AC29" s="132"/>
    </row>
    <row r="30" spans="1:29" s="130" customFormat="1" x14ac:dyDescent="0.25">
      <c r="A30" s="129"/>
      <c r="H30" s="129"/>
      <c r="K30" s="131"/>
      <c r="U30" s="132"/>
      <c r="Z30" s="132"/>
      <c r="AC30" s="132"/>
    </row>
    <row r="31" spans="1:29" s="130" customFormat="1" x14ac:dyDescent="0.25">
      <c r="A31" s="129"/>
      <c r="H31" s="129"/>
      <c r="K31" s="131"/>
      <c r="U31" s="132"/>
      <c r="Z31" s="132"/>
      <c r="AC31" s="132"/>
    </row>
    <row r="32" spans="1:29" s="130" customFormat="1" x14ac:dyDescent="0.25">
      <c r="A32" s="129"/>
      <c r="H32" s="129"/>
      <c r="K32" s="131"/>
      <c r="U32" s="132"/>
      <c r="Z32" s="132"/>
      <c r="AC32" s="132"/>
    </row>
    <row r="33" spans="1:29" s="130" customFormat="1" x14ac:dyDescent="0.25">
      <c r="A33" s="129"/>
      <c r="H33" s="129"/>
      <c r="K33" s="131"/>
      <c r="U33" s="132"/>
      <c r="Z33" s="132"/>
      <c r="AC33" s="132"/>
    </row>
    <row r="34" spans="1:29" s="130" customFormat="1" x14ac:dyDescent="0.25">
      <c r="A34" s="129"/>
      <c r="H34" s="129"/>
      <c r="K34" s="131"/>
      <c r="U34" s="132"/>
      <c r="Z34" s="132"/>
      <c r="AC34" s="132"/>
    </row>
    <row r="35" spans="1:29" s="130" customFormat="1" x14ac:dyDescent="0.25">
      <c r="A35" s="129"/>
      <c r="H35" s="129"/>
      <c r="K35" s="131"/>
      <c r="U35" s="132"/>
      <c r="Z35" s="132"/>
      <c r="AC35" s="132"/>
    </row>
    <row r="36" spans="1:29" s="130" customFormat="1" x14ac:dyDescent="0.25">
      <c r="A36" s="129"/>
      <c r="H36" s="129"/>
      <c r="K36" s="131"/>
      <c r="U36" s="132"/>
      <c r="Z36" s="132"/>
      <c r="AC36" s="132"/>
    </row>
    <row r="37" spans="1:29" s="130" customFormat="1" x14ac:dyDescent="0.25">
      <c r="A37" s="129"/>
      <c r="H37" s="129"/>
      <c r="K37" s="131"/>
      <c r="U37" s="132"/>
      <c r="Z37" s="132"/>
      <c r="AC37" s="132"/>
    </row>
    <row r="38" spans="1:29" s="130" customFormat="1" x14ac:dyDescent="0.25">
      <c r="A38" s="129"/>
      <c r="H38" s="129"/>
      <c r="K38" s="131"/>
      <c r="U38" s="132"/>
      <c r="Z38" s="132"/>
      <c r="AC38" s="132"/>
    </row>
    <row r="39" spans="1:29" s="130" customFormat="1" x14ac:dyDescent="0.25">
      <c r="A39" s="129"/>
      <c r="H39" s="129"/>
      <c r="K39" s="131"/>
      <c r="U39" s="132"/>
      <c r="Z39" s="132"/>
      <c r="AC39" s="132"/>
    </row>
    <row r="40" spans="1:29" s="130" customFormat="1" x14ac:dyDescent="0.25">
      <c r="A40" s="129"/>
      <c r="H40" s="129"/>
      <c r="K40" s="131"/>
      <c r="U40" s="132"/>
      <c r="Z40" s="132"/>
      <c r="AC40" s="132"/>
    </row>
    <row r="41" spans="1:29" s="130" customFormat="1" x14ac:dyDescent="0.25">
      <c r="A41" s="129"/>
      <c r="H41" s="129"/>
      <c r="K41" s="131"/>
      <c r="U41" s="132"/>
      <c r="Z41" s="132"/>
      <c r="AC41" s="132"/>
    </row>
    <row r="42" spans="1:29" s="130" customFormat="1" x14ac:dyDescent="0.25">
      <c r="A42" s="129"/>
      <c r="H42" s="129"/>
      <c r="K42" s="131"/>
      <c r="U42" s="132"/>
      <c r="Z42" s="132"/>
      <c r="AC42" s="132"/>
    </row>
    <row r="43" spans="1:29" s="130" customFormat="1" x14ac:dyDescent="0.25">
      <c r="A43" s="129"/>
      <c r="H43" s="129"/>
      <c r="K43" s="131"/>
      <c r="U43" s="132"/>
      <c r="Z43" s="132"/>
      <c r="AC43" s="132"/>
    </row>
    <row r="44" spans="1:29" s="130" customFormat="1" x14ac:dyDescent="0.25">
      <c r="A44" s="129"/>
      <c r="H44" s="129"/>
      <c r="K44" s="131"/>
      <c r="U44" s="132"/>
      <c r="Z44" s="132"/>
      <c r="AC44" s="132"/>
    </row>
    <row r="45" spans="1:29" s="130" customFormat="1" x14ac:dyDescent="0.25">
      <c r="A45" s="129"/>
      <c r="H45" s="129"/>
      <c r="K45" s="131"/>
      <c r="U45" s="132"/>
      <c r="Z45" s="132"/>
      <c r="AC45" s="132"/>
    </row>
    <row r="46" spans="1:29" s="130" customFormat="1" x14ac:dyDescent="0.25">
      <c r="A46" s="129"/>
      <c r="H46" s="129"/>
      <c r="K46" s="131"/>
      <c r="U46" s="132"/>
      <c r="Z46" s="132"/>
      <c r="AC46" s="132"/>
    </row>
    <row r="47" spans="1:29" s="130" customFormat="1" x14ac:dyDescent="0.25">
      <c r="A47" s="129"/>
      <c r="H47" s="129"/>
      <c r="K47" s="131"/>
      <c r="U47" s="132"/>
      <c r="Z47" s="132"/>
      <c r="AC47" s="132"/>
    </row>
    <row r="48" spans="1:29" s="130" customFormat="1" x14ac:dyDescent="0.25">
      <c r="A48" s="129"/>
      <c r="H48" s="129"/>
      <c r="K48" s="131"/>
      <c r="U48" s="132"/>
      <c r="Z48" s="132"/>
      <c r="AC48" s="132"/>
    </row>
    <row r="49" spans="1:29" s="130" customFormat="1" x14ac:dyDescent="0.25">
      <c r="A49" s="129"/>
      <c r="H49" s="129"/>
      <c r="K49" s="131"/>
      <c r="U49" s="132"/>
      <c r="Z49" s="132"/>
      <c r="AC49" s="132"/>
    </row>
    <row r="50" spans="1:29" s="130" customFormat="1" x14ac:dyDescent="0.25">
      <c r="A50" s="129"/>
      <c r="H50" s="129"/>
      <c r="K50" s="131"/>
      <c r="U50" s="132"/>
      <c r="Z50" s="132"/>
      <c r="AC50" s="132"/>
    </row>
    <row r="51" spans="1:29" s="130" customFormat="1" x14ac:dyDescent="0.25">
      <c r="A51" s="129"/>
      <c r="H51" s="129"/>
      <c r="K51" s="131"/>
      <c r="U51" s="132"/>
      <c r="Z51" s="132"/>
      <c r="AC51" s="132"/>
    </row>
    <row r="52" spans="1:29" s="130" customFormat="1" x14ac:dyDescent="0.25">
      <c r="A52" s="129"/>
      <c r="H52" s="129"/>
      <c r="K52" s="131"/>
      <c r="U52" s="132"/>
      <c r="Z52" s="132"/>
      <c r="AC52" s="132"/>
    </row>
    <row r="53" spans="1:29" s="130" customFormat="1" x14ac:dyDescent="0.25">
      <c r="A53" s="129"/>
      <c r="H53" s="129"/>
      <c r="K53" s="131"/>
      <c r="U53" s="132"/>
      <c r="Z53" s="132"/>
      <c r="AC53" s="132"/>
    </row>
    <row r="54" spans="1:29" s="130" customFormat="1" x14ac:dyDescent="0.25">
      <c r="A54" s="129"/>
      <c r="H54" s="129"/>
      <c r="K54" s="131"/>
      <c r="U54" s="132"/>
      <c r="Z54" s="132"/>
      <c r="AC54" s="132"/>
    </row>
    <row r="55" spans="1:29" s="130" customFormat="1" x14ac:dyDescent="0.25">
      <c r="A55" s="129"/>
      <c r="H55" s="129"/>
      <c r="K55" s="131"/>
      <c r="U55" s="132"/>
      <c r="Z55" s="132"/>
      <c r="AC55" s="132"/>
    </row>
    <row r="56" spans="1:29" s="130" customFormat="1" x14ac:dyDescent="0.25">
      <c r="A56" s="129"/>
      <c r="H56" s="129"/>
      <c r="K56" s="131"/>
      <c r="U56" s="132"/>
      <c r="Z56" s="132"/>
      <c r="AC56" s="132"/>
    </row>
    <row r="57" spans="1:29" s="130" customFormat="1" x14ac:dyDescent="0.25">
      <c r="A57" s="129"/>
      <c r="H57" s="129"/>
      <c r="K57" s="131"/>
      <c r="U57" s="132"/>
      <c r="Z57" s="132"/>
      <c r="AC57" s="132"/>
    </row>
    <row r="58" spans="1:29" s="130" customFormat="1" x14ac:dyDescent="0.25">
      <c r="A58" s="129"/>
      <c r="H58" s="129"/>
      <c r="K58" s="131"/>
      <c r="U58" s="132"/>
      <c r="Z58" s="132"/>
      <c r="AC58" s="132"/>
    </row>
    <row r="59" spans="1:29" s="130" customFormat="1" x14ac:dyDescent="0.25">
      <c r="A59" s="129"/>
      <c r="H59" s="129"/>
      <c r="K59" s="131"/>
      <c r="U59" s="132"/>
      <c r="Z59" s="132"/>
      <c r="AC59" s="132"/>
    </row>
    <row r="60" spans="1:29" s="130" customFormat="1" x14ac:dyDescent="0.25">
      <c r="A60" s="129"/>
      <c r="H60" s="129"/>
      <c r="K60" s="131"/>
      <c r="U60" s="132"/>
      <c r="Z60" s="132"/>
      <c r="AC60" s="132"/>
    </row>
    <row r="61" spans="1:29" s="130" customFormat="1" x14ac:dyDescent="0.25">
      <c r="A61" s="129"/>
      <c r="H61" s="129"/>
      <c r="K61" s="131"/>
      <c r="U61" s="132"/>
      <c r="Z61" s="132"/>
      <c r="AC61" s="132"/>
    </row>
    <row r="62" spans="1:29" s="130" customFormat="1" x14ac:dyDescent="0.25">
      <c r="A62" s="129"/>
      <c r="H62" s="129"/>
      <c r="K62" s="131"/>
      <c r="U62" s="132"/>
      <c r="Z62" s="132"/>
      <c r="AC62" s="132"/>
    </row>
    <row r="63" spans="1:29" s="130" customFormat="1" x14ac:dyDescent="0.25">
      <c r="A63" s="129"/>
      <c r="H63" s="129"/>
      <c r="K63" s="131"/>
      <c r="U63" s="132"/>
      <c r="Z63" s="132"/>
      <c r="AC63" s="132"/>
    </row>
    <row r="64" spans="1:29" s="130" customFormat="1" x14ac:dyDescent="0.25">
      <c r="A64" s="129"/>
      <c r="H64" s="129"/>
      <c r="K64" s="131"/>
      <c r="U64" s="132"/>
      <c r="Z64" s="132"/>
      <c r="AC64" s="132"/>
    </row>
    <row r="65" spans="1:29" s="130" customFormat="1" x14ac:dyDescent="0.25">
      <c r="A65" s="129"/>
      <c r="H65" s="129"/>
      <c r="K65" s="131"/>
      <c r="U65" s="132"/>
      <c r="Z65" s="132"/>
      <c r="AC65" s="132"/>
    </row>
    <row r="66" spans="1:29" s="130" customFormat="1" x14ac:dyDescent="0.25">
      <c r="A66" s="129"/>
      <c r="H66" s="129"/>
      <c r="K66" s="131"/>
      <c r="U66" s="132"/>
      <c r="Z66" s="132"/>
      <c r="AC66" s="132"/>
    </row>
    <row r="67" spans="1:29" s="130" customFormat="1" x14ac:dyDescent="0.25">
      <c r="A67" s="129"/>
      <c r="H67" s="129"/>
      <c r="K67" s="131"/>
      <c r="U67" s="132"/>
      <c r="Z67" s="132"/>
      <c r="AC67" s="132"/>
    </row>
    <row r="68" spans="1:29" s="130" customFormat="1" x14ac:dyDescent="0.25">
      <c r="A68" s="129"/>
      <c r="H68" s="129"/>
      <c r="K68" s="131"/>
      <c r="U68" s="132"/>
      <c r="Z68" s="132"/>
      <c r="AC68" s="132"/>
    </row>
    <row r="69" spans="1:29" s="130" customFormat="1" x14ac:dyDescent="0.25">
      <c r="A69" s="129"/>
      <c r="H69" s="129"/>
      <c r="K69" s="131"/>
      <c r="U69" s="132"/>
      <c r="Z69" s="132"/>
      <c r="AC69" s="132"/>
    </row>
    <row r="70" spans="1:29" s="130" customFormat="1" x14ac:dyDescent="0.25">
      <c r="A70" s="129"/>
      <c r="H70" s="129"/>
      <c r="K70" s="131"/>
      <c r="U70" s="132"/>
      <c r="Z70" s="132"/>
      <c r="AC70" s="132"/>
    </row>
    <row r="71" spans="1:29" s="130" customFormat="1" x14ac:dyDescent="0.25">
      <c r="A71" s="129"/>
      <c r="H71" s="129"/>
      <c r="K71" s="131"/>
      <c r="U71" s="132"/>
      <c r="Z71" s="132"/>
      <c r="AC71" s="132"/>
    </row>
    <row r="72" spans="1:29" s="130" customFormat="1" x14ac:dyDescent="0.25">
      <c r="A72" s="129"/>
      <c r="H72" s="129"/>
      <c r="K72" s="131"/>
      <c r="U72" s="132"/>
      <c r="Z72" s="132"/>
      <c r="AC72" s="132"/>
    </row>
    <row r="73" spans="1:29" s="130" customFormat="1" x14ac:dyDescent="0.25">
      <c r="A73" s="129"/>
      <c r="H73" s="129"/>
      <c r="K73" s="131"/>
      <c r="U73" s="132"/>
      <c r="Z73" s="132"/>
      <c r="AC73" s="132"/>
    </row>
    <row r="74" spans="1:29" s="130" customFormat="1" x14ac:dyDescent="0.25">
      <c r="A74" s="129"/>
      <c r="H74" s="129"/>
      <c r="K74" s="131"/>
      <c r="U74" s="132"/>
      <c r="Z74" s="132"/>
      <c r="AC74" s="132"/>
    </row>
    <row r="75" spans="1:29" s="130" customFormat="1" x14ac:dyDescent="0.25">
      <c r="A75" s="129"/>
      <c r="H75" s="129"/>
      <c r="K75" s="131"/>
      <c r="U75" s="132"/>
      <c r="Z75" s="132"/>
      <c r="AC75" s="132"/>
    </row>
    <row r="76" spans="1:29" s="130" customFormat="1" x14ac:dyDescent="0.25">
      <c r="A76" s="129"/>
      <c r="H76" s="129"/>
      <c r="K76" s="131"/>
      <c r="U76" s="132"/>
      <c r="Z76" s="132"/>
      <c r="AC76" s="132"/>
    </row>
    <row r="77" spans="1:29" s="130" customFormat="1" x14ac:dyDescent="0.25">
      <c r="A77" s="129"/>
      <c r="H77" s="129"/>
      <c r="K77" s="131"/>
      <c r="U77" s="132"/>
      <c r="Z77" s="132"/>
      <c r="AC77" s="132"/>
    </row>
    <row r="78" spans="1:29" s="130" customFormat="1" x14ac:dyDescent="0.25">
      <c r="A78" s="129"/>
      <c r="H78" s="129"/>
      <c r="K78" s="131"/>
      <c r="U78" s="132"/>
      <c r="Z78" s="132"/>
      <c r="AC78" s="132"/>
    </row>
    <row r="79" spans="1:29" s="130" customFormat="1" x14ac:dyDescent="0.25">
      <c r="A79" s="129"/>
      <c r="H79" s="129"/>
      <c r="K79" s="131"/>
      <c r="U79" s="132"/>
      <c r="Z79" s="132"/>
      <c r="AC79" s="132"/>
    </row>
    <row r="80" spans="1:29" s="130" customFormat="1" x14ac:dyDescent="0.25">
      <c r="A80" s="129"/>
      <c r="H80" s="129"/>
      <c r="K80" s="131"/>
      <c r="U80" s="132"/>
      <c r="Z80" s="132"/>
      <c r="AC80" s="132"/>
    </row>
    <row r="81" spans="1:29" s="130" customFormat="1" x14ac:dyDescent="0.25">
      <c r="A81" s="129"/>
      <c r="H81" s="129"/>
      <c r="K81" s="131"/>
      <c r="U81" s="132"/>
      <c r="Z81" s="132"/>
      <c r="AC81" s="132"/>
    </row>
    <row r="82" spans="1:29" s="130" customFormat="1" x14ac:dyDescent="0.25">
      <c r="A82" s="129"/>
      <c r="H82" s="129"/>
      <c r="K82" s="131"/>
      <c r="U82" s="132"/>
      <c r="Z82" s="132"/>
      <c r="AC82" s="132"/>
    </row>
    <row r="83" spans="1:29" s="130" customFormat="1" x14ac:dyDescent="0.25">
      <c r="A83" s="129"/>
      <c r="H83" s="129"/>
      <c r="K83" s="131"/>
      <c r="U83" s="132"/>
      <c r="Z83" s="132"/>
      <c r="AC83" s="132"/>
    </row>
    <row r="84" spans="1:29" s="130" customFormat="1" x14ac:dyDescent="0.25">
      <c r="A84" s="129"/>
      <c r="H84" s="129"/>
      <c r="K84" s="131"/>
      <c r="U84" s="132"/>
      <c r="Z84" s="132"/>
      <c r="AC84" s="132"/>
    </row>
    <row r="85" spans="1:29" s="130" customFormat="1" x14ac:dyDescent="0.25">
      <c r="A85" s="129"/>
      <c r="H85" s="129"/>
      <c r="K85" s="131"/>
      <c r="U85" s="132"/>
      <c r="Z85" s="132"/>
      <c r="AC85" s="132"/>
    </row>
    <row r="86" spans="1:29" s="130" customFormat="1" x14ac:dyDescent="0.25">
      <c r="A86" s="129"/>
      <c r="H86" s="129"/>
      <c r="K86" s="131"/>
      <c r="U86" s="132"/>
      <c r="Z86" s="132"/>
      <c r="AC86" s="132"/>
    </row>
    <row r="87" spans="1:29" s="130" customFormat="1" x14ac:dyDescent="0.25">
      <c r="A87" s="129"/>
      <c r="H87" s="129"/>
      <c r="K87" s="131"/>
      <c r="U87" s="132"/>
      <c r="Z87" s="132"/>
      <c r="AC87" s="132"/>
    </row>
    <row r="88" spans="1:29" s="130" customFormat="1" x14ac:dyDescent="0.25">
      <c r="A88" s="129"/>
      <c r="H88" s="129"/>
      <c r="K88" s="131"/>
      <c r="U88" s="132"/>
      <c r="Z88" s="132"/>
      <c r="AC88" s="132"/>
    </row>
    <row r="89" spans="1:29" s="130" customFormat="1" x14ac:dyDescent="0.25">
      <c r="A89" s="129"/>
      <c r="H89" s="129"/>
      <c r="K89" s="131"/>
      <c r="U89" s="132"/>
      <c r="Z89" s="132"/>
      <c r="AC89" s="132"/>
    </row>
    <row r="90" spans="1:29" s="130" customFormat="1" x14ac:dyDescent="0.25">
      <c r="A90" s="129"/>
      <c r="H90" s="129"/>
      <c r="K90" s="131"/>
      <c r="U90" s="132"/>
      <c r="Z90" s="132"/>
      <c r="AC90" s="132"/>
    </row>
    <row r="91" spans="1:29" s="130" customFormat="1" x14ac:dyDescent="0.25">
      <c r="A91" s="129"/>
      <c r="H91" s="129"/>
      <c r="K91" s="131"/>
      <c r="U91" s="132"/>
      <c r="Z91" s="132"/>
      <c r="AC91" s="132"/>
    </row>
    <row r="92" spans="1:29" s="130" customFormat="1" x14ac:dyDescent="0.25">
      <c r="A92" s="129"/>
      <c r="H92" s="129"/>
      <c r="K92" s="131"/>
      <c r="U92" s="132"/>
      <c r="Z92" s="132"/>
      <c r="AC92" s="132"/>
    </row>
    <row r="93" spans="1:29" s="130" customFormat="1" x14ac:dyDescent="0.25">
      <c r="A93" s="129"/>
      <c r="H93" s="129"/>
      <c r="K93" s="131"/>
      <c r="U93" s="132"/>
      <c r="Z93" s="132"/>
      <c r="AC93" s="132"/>
    </row>
    <row r="94" spans="1:29" s="130" customFormat="1" x14ac:dyDescent="0.25">
      <c r="A94" s="129"/>
      <c r="H94" s="129"/>
      <c r="K94" s="131"/>
      <c r="U94" s="132"/>
      <c r="Z94" s="132"/>
      <c r="AC94" s="132"/>
    </row>
    <row r="95" spans="1:29" s="130" customFormat="1" x14ac:dyDescent="0.25">
      <c r="A95" s="129"/>
      <c r="H95" s="129"/>
      <c r="K95" s="131"/>
      <c r="U95" s="132"/>
      <c r="Z95" s="132"/>
      <c r="AC95" s="132"/>
    </row>
    <row r="96" spans="1:29" s="130" customFormat="1" x14ac:dyDescent="0.25">
      <c r="A96" s="129"/>
      <c r="H96" s="129"/>
      <c r="K96" s="131"/>
      <c r="U96" s="132"/>
      <c r="Z96" s="132"/>
      <c r="AC96" s="132"/>
    </row>
    <row r="97" spans="1:29" s="130" customFormat="1" x14ac:dyDescent="0.25">
      <c r="A97" s="129"/>
      <c r="H97" s="129"/>
      <c r="K97" s="131"/>
      <c r="U97" s="132"/>
      <c r="Z97" s="132"/>
      <c r="AC97" s="132"/>
    </row>
    <row r="98" spans="1:29" s="130" customFormat="1" x14ac:dyDescent="0.25">
      <c r="A98" s="129"/>
      <c r="H98" s="129"/>
      <c r="K98" s="131"/>
      <c r="U98" s="132"/>
      <c r="Z98" s="132"/>
      <c r="AC98" s="132"/>
    </row>
    <row r="99" spans="1:29" s="130" customFormat="1" x14ac:dyDescent="0.25">
      <c r="A99" s="129"/>
      <c r="H99" s="129"/>
      <c r="K99" s="131"/>
      <c r="U99" s="132"/>
      <c r="Z99" s="132"/>
      <c r="AC99" s="132"/>
    </row>
    <row r="100" spans="1:29" s="130" customFormat="1" x14ac:dyDescent="0.25">
      <c r="A100" s="129"/>
      <c r="H100" s="129"/>
      <c r="K100" s="131"/>
      <c r="U100" s="132"/>
      <c r="Z100" s="132"/>
      <c r="AC100" s="132"/>
    </row>
    <row r="101" spans="1:29" s="130" customFormat="1" x14ac:dyDescent="0.25">
      <c r="A101" s="129"/>
      <c r="H101" s="129"/>
      <c r="K101" s="131"/>
      <c r="U101" s="132"/>
      <c r="Z101" s="132"/>
      <c r="AC101" s="132"/>
    </row>
    <row r="102" spans="1:29" s="130" customFormat="1" x14ac:dyDescent="0.25">
      <c r="A102" s="129"/>
      <c r="H102" s="129"/>
      <c r="K102" s="131"/>
      <c r="U102" s="132"/>
      <c r="Z102" s="132"/>
      <c r="AC102" s="132"/>
    </row>
    <row r="103" spans="1:29" s="130" customFormat="1" x14ac:dyDescent="0.25">
      <c r="A103" s="129"/>
      <c r="H103" s="129"/>
      <c r="K103" s="131"/>
      <c r="U103" s="132"/>
      <c r="Z103" s="132"/>
      <c r="AC103" s="132"/>
    </row>
    <row r="104" spans="1:29" s="130" customFormat="1" x14ac:dyDescent="0.25">
      <c r="A104" s="129"/>
      <c r="H104" s="129"/>
      <c r="K104" s="131"/>
      <c r="U104" s="132"/>
      <c r="Z104" s="132"/>
      <c r="AC104" s="132"/>
    </row>
    <row r="105" spans="1:29" s="130" customFormat="1" x14ac:dyDescent="0.25">
      <c r="A105" s="129"/>
      <c r="H105" s="129"/>
      <c r="K105" s="131"/>
      <c r="U105" s="132"/>
      <c r="Z105" s="132"/>
      <c r="AC105" s="132"/>
    </row>
    <row r="106" spans="1:29" s="130" customFormat="1" x14ac:dyDescent="0.25">
      <c r="A106" s="129"/>
      <c r="H106" s="129"/>
      <c r="K106" s="131"/>
      <c r="U106" s="132"/>
      <c r="Z106" s="132"/>
      <c r="AC106" s="132"/>
    </row>
    <row r="107" spans="1:29" s="130" customFormat="1" x14ac:dyDescent="0.25">
      <c r="A107" s="129"/>
      <c r="H107" s="129"/>
      <c r="K107" s="131"/>
      <c r="U107" s="132"/>
      <c r="Z107" s="132"/>
      <c r="AC107" s="132"/>
    </row>
    <row r="108" spans="1:29" s="130" customFormat="1" x14ac:dyDescent="0.25">
      <c r="A108" s="129"/>
      <c r="H108" s="129"/>
      <c r="K108" s="131"/>
      <c r="U108" s="132"/>
      <c r="Z108" s="132"/>
      <c r="AC108" s="132"/>
    </row>
    <row r="109" spans="1:29" s="130" customFormat="1" x14ac:dyDescent="0.25">
      <c r="A109" s="129"/>
      <c r="H109" s="129"/>
      <c r="K109" s="131"/>
      <c r="U109" s="132"/>
      <c r="Z109" s="132"/>
      <c r="AC109" s="132"/>
    </row>
    <row r="110" spans="1:29" s="130" customFormat="1" x14ac:dyDescent="0.25">
      <c r="A110" s="129"/>
      <c r="H110" s="129"/>
      <c r="K110" s="131"/>
      <c r="U110" s="132"/>
      <c r="Z110" s="132"/>
      <c r="AC110" s="132"/>
    </row>
    <row r="111" spans="1:29" s="130" customFormat="1" x14ac:dyDescent="0.25">
      <c r="A111" s="129"/>
      <c r="H111" s="129"/>
      <c r="K111" s="131"/>
      <c r="U111" s="132"/>
      <c r="Z111" s="132"/>
      <c r="AC111" s="132"/>
    </row>
    <row r="112" spans="1:29" s="130" customFormat="1" x14ac:dyDescent="0.25">
      <c r="A112" s="129"/>
      <c r="H112" s="129"/>
      <c r="K112" s="131"/>
      <c r="U112" s="132"/>
      <c r="Z112" s="132"/>
      <c r="AC112" s="132"/>
    </row>
    <row r="113" spans="1:29" s="130" customFormat="1" x14ac:dyDescent="0.25">
      <c r="A113" s="129"/>
      <c r="H113" s="129"/>
      <c r="K113" s="131"/>
      <c r="U113" s="132"/>
      <c r="Z113" s="132"/>
      <c r="AC113" s="132"/>
    </row>
    <row r="114" spans="1:29" s="130" customFormat="1" x14ac:dyDescent="0.25">
      <c r="A114" s="129"/>
      <c r="H114" s="129"/>
      <c r="K114" s="131"/>
      <c r="U114" s="132"/>
      <c r="Z114" s="132"/>
      <c r="AC114" s="132"/>
    </row>
    <row r="115" spans="1:29" s="130" customFormat="1" x14ac:dyDescent="0.25">
      <c r="A115" s="129"/>
      <c r="H115" s="129"/>
      <c r="K115" s="131"/>
      <c r="U115" s="132"/>
      <c r="Z115" s="132"/>
      <c r="AC115" s="132"/>
    </row>
    <row r="116" spans="1:29" s="130" customFormat="1" x14ac:dyDescent="0.25">
      <c r="A116" s="129"/>
      <c r="H116" s="129"/>
      <c r="K116" s="131"/>
      <c r="U116" s="132"/>
      <c r="Z116" s="132"/>
      <c r="AC116" s="132"/>
    </row>
    <row r="117" spans="1:29" s="130" customFormat="1" x14ac:dyDescent="0.25">
      <c r="A117" s="129"/>
      <c r="H117" s="129"/>
      <c r="K117" s="131"/>
      <c r="U117" s="132"/>
      <c r="Z117" s="132"/>
      <c r="AC117" s="132"/>
    </row>
    <row r="118" spans="1:29" s="130" customFormat="1" x14ac:dyDescent="0.25">
      <c r="A118" s="129"/>
      <c r="H118" s="129"/>
      <c r="K118" s="131"/>
      <c r="U118" s="132"/>
      <c r="Z118" s="132"/>
      <c r="AC118" s="132"/>
    </row>
    <row r="119" spans="1:29" s="130" customFormat="1" x14ac:dyDescent="0.25">
      <c r="A119" s="129"/>
      <c r="H119" s="129"/>
      <c r="K119" s="131"/>
      <c r="U119" s="132"/>
      <c r="Z119" s="132"/>
      <c r="AC119" s="132"/>
    </row>
    <row r="120" spans="1:29" s="130" customFormat="1" x14ac:dyDescent="0.25">
      <c r="A120" s="129"/>
      <c r="H120" s="129"/>
      <c r="K120" s="131"/>
      <c r="U120" s="132"/>
      <c r="Z120" s="132"/>
      <c r="AC120" s="132"/>
    </row>
    <row r="121" spans="1:29" s="130" customFormat="1" x14ac:dyDescent="0.25">
      <c r="A121" s="129"/>
      <c r="H121" s="129"/>
      <c r="K121" s="131"/>
      <c r="U121" s="132"/>
      <c r="Z121" s="132"/>
      <c r="AC121" s="132"/>
    </row>
    <row r="122" spans="1:29" s="130" customFormat="1" x14ac:dyDescent="0.25">
      <c r="A122" s="129"/>
      <c r="H122" s="129"/>
      <c r="K122" s="131"/>
      <c r="U122" s="132"/>
      <c r="Z122" s="132"/>
      <c r="AC122" s="132"/>
    </row>
    <row r="123" spans="1:29" s="130" customFormat="1" x14ac:dyDescent="0.25">
      <c r="A123" s="129"/>
      <c r="H123" s="129"/>
      <c r="K123" s="131"/>
      <c r="U123" s="132"/>
      <c r="Z123" s="132"/>
      <c r="AC123" s="132"/>
    </row>
    <row r="124" spans="1:29" s="130" customFormat="1" x14ac:dyDescent="0.25">
      <c r="A124" s="129"/>
      <c r="H124" s="129"/>
      <c r="K124" s="131"/>
      <c r="U124" s="132"/>
      <c r="Z124" s="132"/>
      <c r="AC124" s="132"/>
    </row>
    <row r="125" spans="1:29" s="130" customFormat="1" x14ac:dyDescent="0.25">
      <c r="A125" s="129"/>
      <c r="H125" s="129"/>
      <c r="K125" s="131"/>
      <c r="U125" s="132"/>
      <c r="Z125" s="132"/>
      <c r="AC125" s="132"/>
    </row>
    <row r="126" spans="1:29" s="130" customFormat="1" x14ac:dyDescent="0.25">
      <c r="A126" s="129"/>
      <c r="H126" s="129"/>
      <c r="K126" s="131"/>
      <c r="U126" s="132"/>
      <c r="Z126" s="132"/>
      <c r="AC126" s="132"/>
    </row>
    <row r="127" spans="1:29" s="130" customFormat="1" x14ac:dyDescent="0.25">
      <c r="A127" s="129"/>
      <c r="H127" s="129"/>
      <c r="K127" s="131"/>
      <c r="U127" s="132"/>
      <c r="Z127" s="132"/>
      <c r="AC127" s="132"/>
    </row>
    <row r="128" spans="1:29" s="130" customFormat="1" x14ac:dyDescent="0.25">
      <c r="A128" s="129"/>
      <c r="H128" s="129"/>
      <c r="K128" s="131"/>
      <c r="U128" s="132"/>
      <c r="Z128" s="132"/>
      <c r="AC128" s="132"/>
    </row>
    <row r="129" spans="1:29" s="130" customFormat="1" x14ac:dyDescent="0.25">
      <c r="A129" s="129"/>
      <c r="H129" s="129"/>
      <c r="K129" s="131"/>
      <c r="U129" s="132"/>
      <c r="Z129" s="132"/>
      <c r="AC129" s="132"/>
    </row>
    <row r="130" spans="1:29" s="130" customFormat="1" x14ac:dyDescent="0.25">
      <c r="A130" s="129"/>
      <c r="H130" s="129"/>
      <c r="K130" s="131"/>
      <c r="U130" s="132"/>
      <c r="Z130" s="132"/>
      <c r="AC130" s="132"/>
    </row>
    <row r="131" spans="1:29" s="130" customFormat="1" x14ac:dyDescent="0.25">
      <c r="A131" s="129"/>
      <c r="H131" s="129"/>
      <c r="K131" s="131"/>
      <c r="U131" s="132"/>
      <c r="Z131" s="132"/>
      <c r="AC131" s="132"/>
    </row>
    <row r="132" spans="1:29" s="130" customFormat="1" x14ac:dyDescent="0.25">
      <c r="A132" s="129"/>
      <c r="H132" s="129"/>
      <c r="K132" s="131"/>
      <c r="U132" s="132"/>
      <c r="Z132" s="132"/>
      <c r="AC132" s="132"/>
    </row>
    <row r="133" spans="1:29" s="130" customFormat="1" x14ac:dyDescent="0.25">
      <c r="A133" s="129"/>
      <c r="H133" s="129"/>
      <c r="K133" s="131"/>
      <c r="U133" s="132"/>
      <c r="Z133" s="132"/>
      <c r="AC133" s="132"/>
    </row>
    <row r="134" spans="1:29" s="130" customFormat="1" x14ac:dyDescent="0.25">
      <c r="A134" s="129"/>
      <c r="H134" s="129"/>
      <c r="K134" s="131"/>
      <c r="U134" s="132"/>
      <c r="Z134" s="132"/>
      <c r="AC134" s="132"/>
    </row>
    <row r="135" spans="1:29" s="130" customFormat="1" x14ac:dyDescent="0.25">
      <c r="A135" s="129"/>
      <c r="H135" s="129"/>
      <c r="K135" s="131"/>
      <c r="U135" s="132"/>
      <c r="Z135" s="132"/>
      <c r="AC135" s="132"/>
    </row>
    <row r="136" spans="1:29" s="130" customFormat="1" x14ac:dyDescent="0.25">
      <c r="A136" s="129"/>
      <c r="H136" s="129"/>
      <c r="K136" s="131"/>
      <c r="U136" s="132"/>
      <c r="Z136" s="132"/>
      <c r="AC136" s="132"/>
    </row>
    <row r="137" spans="1:29" s="130" customFormat="1" x14ac:dyDescent="0.25">
      <c r="A137" s="129"/>
      <c r="H137" s="129"/>
      <c r="K137" s="131"/>
      <c r="U137" s="132"/>
      <c r="Z137" s="132"/>
      <c r="AC137" s="132"/>
    </row>
    <row r="138" spans="1:29" s="130" customFormat="1" x14ac:dyDescent="0.25">
      <c r="A138" s="129"/>
      <c r="H138" s="129"/>
      <c r="K138" s="131"/>
      <c r="U138" s="132"/>
      <c r="Z138" s="132"/>
      <c r="AC138" s="132"/>
    </row>
    <row r="139" spans="1:29" s="130" customFormat="1" x14ac:dyDescent="0.25">
      <c r="A139" s="129"/>
      <c r="H139" s="129"/>
      <c r="K139" s="131"/>
      <c r="U139" s="132"/>
      <c r="Z139" s="132"/>
      <c r="AC139" s="132"/>
    </row>
    <row r="140" spans="1:29" s="130" customFormat="1" x14ac:dyDescent="0.25">
      <c r="A140" s="129"/>
      <c r="H140" s="129"/>
      <c r="K140" s="131"/>
      <c r="U140" s="132"/>
      <c r="Z140" s="132"/>
      <c r="AC140" s="132"/>
    </row>
    <row r="141" spans="1:29" s="130" customFormat="1" x14ac:dyDescent="0.25">
      <c r="A141" s="129"/>
      <c r="H141" s="129"/>
      <c r="K141" s="131"/>
      <c r="U141" s="132"/>
      <c r="Z141" s="132"/>
      <c r="AC141" s="132"/>
    </row>
    <row r="142" spans="1:29" s="130" customFormat="1" x14ac:dyDescent="0.25">
      <c r="A142" s="129"/>
      <c r="H142" s="129"/>
      <c r="K142" s="131"/>
      <c r="U142" s="132"/>
      <c r="Z142" s="132"/>
      <c r="AC142" s="132"/>
    </row>
    <row r="143" spans="1:29" s="130" customFormat="1" x14ac:dyDescent="0.25">
      <c r="A143" s="129"/>
      <c r="H143" s="129"/>
      <c r="K143" s="131"/>
      <c r="U143" s="132"/>
      <c r="Z143" s="132"/>
      <c r="AC143" s="132"/>
    </row>
    <row r="144" spans="1:29" s="130" customFormat="1" x14ac:dyDescent="0.25">
      <c r="A144" s="129"/>
      <c r="H144" s="129"/>
      <c r="K144" s="131"/>
      <c r="U144" s="132"/>
      <c r="Z144" s="132"/>
      <c r="AC144" s="132"/>
    </row>
    <row r="145" spans="1:29" s="130" customFormat="1" x14ac:dyDescent="0.25">
      <c r="A145" s="129"/>
      <c r="H145" s="129"/>
      <c r="K145" s="131"/>
      <c r="U145" s="132"/>
      <c r="Z145" s="132"/>
      <c r="AC145" s="132"/>
    </row>
    <row r="146" spans="1:29" s="130" customFormat="1" x14ac:dyDescent="0.25">
      <c r="A146" s="129"/>
      <c r="H146" s="129"/>
      <c r="K146" s="131"/>
      <c r="U146" s="132"/>
      <c r="Z146" s="132"/>
      <c r="AC146" s="132"/>
    </row>
    <row r="147" spans="1:29" s="130" customFormat="1" x14ac:dyDescent="0.25">
      <c r="A147" s="129"/>
      <c r="H147" s="129"/>
      <c r="K147" s="131"/>
      <c r="U147" s="132"/>
      <c r="Z147" s="132"/>
      <c r="AC147" s="132"/>
    </row>
    <row r="148" spans="1:29" s="130" customFormat="1" x14ac:dyDescent="0.25">
      <c r="A148" s="129"/>
      <c r="H148" s="129"/>
      <c r="K148" s="131"/>
      <c r="U148" s="132"/>
      <c r="Z148" s="132"/>
      <c r="AC148" s="132"/>
    </row>
    <row r="149" spans="1:29" s="130" customFormat="1" x14ac:dyDescent="0.25">
      <c r="A149" s="129"/>
      <c r="H149" s="129"/>
      <c r="K149" s="131"/>
      <c r="U149" s="132"/>
      <c r="Z149" s="132"/>
      <c r="AC149" s="132"/>
    </row>
    <row r="150" spans="1:29" s="130" customFormat="1" x14ac:dyDescent="0.25">
      <c r="A150" s="129"/>
      <c r="H150" s="129"/>
      <c r="K150" s="131"/>
      <c r="U150" s="132"/>
      <c r="Z150" s="132"/>
      <c r="AC150" s="132"/>
    </row>
    <row r="151" spans="1:29" s="130" customFormat="1" x14ac:dyDescent="0.25">
      <c r="A151" s="129"/>
      <c r="H151" s="129"/>
      <c r="K151" s="131"/>
      <c r="U151" s="132"/>
      <c r="Z151" s="132"/>
      <c r="AC151" s="132"/>
    </row>
    <row r="152" spans="1:29" s="130" customFormat="1" x14ac:dyDescent="0.25">
      <c r="A152" s="129"/>
      <c r="H152" s="129"/>
      <c r="K152" s="131"/>
      <c r="U152" s="132"/>
      <c r="Z152" s="132"/>
      <c r="AC152" s="132"/>
    </row>
    <row r="153" spans="1:29" s="130" customFormat="1" x14ac:dyDescent="0.25">
      <c r="A153" s="129"/>
      <c r="H153" s="129"/>
      <c r="K153" s="131"/>
      <c r="U153" s="132"/>
      <c r="Z153" s="132"/>
      <c r="AC153" s="132"/>
    </row>
    <row r="154" spans="1:29" s="130" customFormat="1" x14ac:dyDescent="0.25">
      <c r="A154" s="129"/>
      <c r="H154" s="129"/>
      <c r="K154" s="131"/>
      <c r="U154" s="132"/>
      <c r="Z154" s="132"/>
      <c r="AC154" s="132"/>
    </row>
    <row r="155" spans="1:29" s="130" customFormat="1" x14ac:dyDescent="0.25">
      <c r="A155" s="129"/>
      <c r="H155" s="129"/>
      <c r="K155" s="131"/>
      <c r="U155" s="132"/>
      <c r="Z155" s="132"/>
      <c r="AC155" s="132"/>
    </row>
    <row r="156" spans="1:29" s="130" customFormat="1" x14ac:dyDescent="0.25">
      <c r="A156" s="129"/>
      <c r="H156" s="129"/>
      <c r="K156" s="131"/>
      <c r="U156" s="132"/>
      <c r="Z156" s="132"/>
      <c r="AC156" s="132"/>
    </row>
    <row r="157" spans="1:29" s="130" customFormat="1" x14ac:dyDescent="0.25">
      <c r="A157" s="129"/>
      <c r="H157" s="129"/>
      <c r="K157" s="131"/>
      <c r="U157" s="132"/>
      <c r="Z157" s="132"/>
      <c r="AC157" s="132"/>
    </row>
    <row r="158" spans="1:29" s="130" customFormat="1" x14ac:dyDescent="0.25">
      <c r="A158" s="129"/>
      <c r="H158" s="129"/>
      <c r="K158" s="131"/>
      <c r="U158" s="132"/>
      <c r="Z158" s="132"/>
      <c r="AC158" s="132"/>
    </row>
    <row r="159" spans="1:29" s="130" customFormat="1" x14ac:dyDescent="0.25">
      <c r="A159" s="129"/>
      <c r="H159" s="129"/>
      <c r="K159" s="131"/>
      <c r="U159" s="132"/>
      <c r="Z159" s="132"/>
      <c r="AC159" s="132"/>
    </row>
    <row r="160" spans="1:29" s="130" customFormat="1" x14ac:dyDescent="0.25">
      <c r="A160" s="129"/>
      <c r="H160" s="129"/>
      <c r="K160" s="131"/>
      <c r="U160" s="132"/>
      <c r="Z160" s="132"/>
      <c r="AC160" s="132"/>
    </row>
    <row r="161" spans="1:29" s="130" customFormat="1" x14ac:dyDescent="0.25">
      <c r="A161" s="129"/>
      <c r="H161" s="129"/>
      <c r="K161" s="131"/>
      <c r="U161" s="132"/>
      <c r="Z161" s="132"/>
      <c r="AC161" s="132"/>
    </row>
    <row r="162" spans="1:29" s="130" customFormat="1" x14ac:dyDescent="0.25">
      <c r="A162" s="129"/>
      <c r="H162" s="129"/>
      <c r="K162" s="131"/>
      <c r="U162" s="132"/>
      <c r="Z162" s="132"/>
      <c r="AC162" s="132"/>
    </row>
    <row r="163" spans="1:29" s="130" customFormat="1" x14ac:dyDescent="0.25">
      <c r="A163" s="129"/>
      <c r="H163" s="129"/>
      <c r="K163" s="131"/>
      <c r="U163" s="132"/>
      <c r="Z163" s="132"/>
      <c r="AC163" s="132"/>
    </row>
    <row r="164" spans="1:29" s="130" customFormat="1" x14ac:dyDescent="0.25">
      <c r="A164" s="129"/>
      <c r="H164" s="129"/>
      <c r="K164" s="131"/>
      <c r="U164" s="132"/>
      <c r="Z164" s="132"/>
      <c r="AC164" s="132"/>
    </row>
    <row r="165" spans="1:29" s="130" customFormat="1" x14ac:dyDescent="0.25">
      <c r="A165" s="129"/>
      <c r="H165" s="129"/>
      <c r="K165" s="131"/>
      <c r="U165" s="132"/>
      <c r="Z165" s="132"/>
      <c r="AC165" s="132"/>
    </row>
    <row r="166" spans="1:29" s="130" customFormat="1" x14ac:dyDescent="0.25">
      <c r="A166" s="129"/>
      <c r="H166" s="129"/>
      <c r="K166" s="131"/>
      <c r="U166" s="132"/>
      <c r="Z166" s="132"/>
      <c r="AC166" s="132"/>
    </row>
    <row r="167" spans="1:29" s="130" customFormat="1" x14ac:dyDescent="0.25">
      <c r="A167" s="129"/>
      <c r="H167" s="129"/>
      <c r="K167" s="131"/>
      <c r="U167" s="132"/>
      <c r="Z167" s="132"/>
      <c r="AC167" s="132"/>
    </row>
    <row r="168" spans="1:29" s="130" customFormat="1" x14ac:dyDescent="0.25">
      <c r="A168" s="129"/>
      <c r="H168" s="129"/>
      <c r="K168" s="131"/>
      <c r="U168" s="132"/>
      <c r="Z168" s="132"/>
      <c r="AC168" s="132"/>
    </row>
    <row r="169" spans="1:29" s="130" customFormat="1" x14ac:dyDescent="0.25">
      <c r="A169" s="129"/>
      <c r="H169" s="129"/>
      <c r="K169" s="131"/>
      <c r="U169" s="132"/>
      <c r="Z169" s="132"/>
      <c r="AC169" s="132"/>
    </row>
    <row r="170" spans="1:29" s="130" customFormat="1" x14ac:dyDescent="0.25">
      <c r="A170" s="129"/>
      <c r="H170" s="129"/>
      <c r="K170" s="131"/>
      <c r="U170" s="132"/>
      <c r="Z170" s="132"/>
      <c r="AC170" s="132"/>
    </row>
    <row r="171" spans="1:29" s="130" customFormat="1" x14ac:dyDescent="0.25">
      <c r="A171" s="129"/>
      <c r="H171" s="129"/>
      <c r="K171" s="131"/>
      <c r="U171" s="132"/>
      <c r="Z171" s="132"/>
      <c r="AC171" s="132"/>
    </row>
    <row r="172" spans="1:29" s="130" customFormat="1" x14ac:dyDescent="0.25">
      <c r="A172" s="129"/>
      <c r="H172" s="129"/>
      <c r="K172" s="131"/>
      <c r="U172" s="132"/>
      <c r="Z172" s="132"/>
      <c r="AC172" s="132"/>
    </row>
    <row r="173" spans="1:29" s="130" customFormat="1" x14ac:dyDescent="0.25">
      <c r="A173" s="129"/>
      <c r="H173" s="129"/>
      <c r="K173" s="131"/>
      <c r="U173" s="132"/>
      <c r="Z173" s="132"/>
      <c r="AC173" s="132"/>
    </row>
    <row r="174" spans="1:29" s="130" customFormat="1" x14ac:dyDescent="0.25">
      <c r="A174" s="129"/>
      <c r="H174" s="129"/>
      <c r="K174" s="131"/>
      <c r="U174" s="132"/>
      <c r="Z174" s="132"/>
      <c r="AC174" s="132"/>
    </row>
    <row r="175" spans="1:29" s="130" customFormat="1" x14ac:dyDescent="0.25">
      <c r="A175" s="129"/>
      <c r="H175" s="129"/>
      <c r="K175" s="131"/>
      <c r="U175" s="132"/>
      <c r="Z175" s="132"/>
      <c r="AC175" s="132"/>
    </row>
    <row r="176" spans="1:29" s="130" customFormat="1" x14ac:dyDescent="0.25">
      <c r="A176" s="129"/>
      <c r="H176" s="129"/>
      <c r="K176" s="131"/>
      <c r="U176" s="132"/>
      <c r="Z176" s="132"/>
      <c r="AC176" s="132"/>
    </row>
    <row r="177" spans="1:29" s="130" customFormat="1" x14ac:dyDescent="0.25">
      <c r="A177" s="129"/>
      <c r="H177" s="129"/>
      <c r="K177" s="131"/>
      <c r="U177" s="132"/>
      <c r="Z177" s="132"/>
      <c r="AC177" s="132"/>
    </row>
    <row r="178" spans="1:29" s="130" customFormat="1" x14ac:dyDescent="0.25">
      <c r="A178" s="129"/>
      <c r="H178" s="129"/>
      <c r="K178" s="131"/>
      <c r="U178" s="132"/>
      <c r="Z178" s="132"/>
      <c r="AC178" s="132"/>
    </row>
    <row r="179" spans="1:29" s="130" customFormat="1" x14ac:dyDescent="0.25">
      <c r="A179" s="129"/>
      <c r="H179" s="129"/>
      <c r="K179" s="131"/>
      <c r="U179" s="132"/>
      <c r="Z179" s="132"/>
      <c r="AC179" s="132"/>
    </row>
    <row r="180" spans="1:29" s="130" customFormat="1" x14ac:dyDescent="0.25">
      <c r="A180" s="129"/>
      <c r="H180" s="129"/>
      <c r="K180" s="131"/>
      <c r="U180" s="132"/>
      <c r="Z180" s="132"/>
      <c r="AC180" s="132"/>
    </row>
    <row r="181" spans="1:29" s="130" customFormat="1" x14ac:dyDescent="0.25">
      <c r="A181" s="129"/>
      <c r="H181" s="129"/>
      <c r="K181" s="131"/>
      <c r="U181" s="132"/>
      <c r="Z181" s="132"/>
      <c r="AC181" s="132"/>
    </row>
    <row r="182" spans="1:29" s="130" customFormat="1" x14ac:dyDescent="0.25">
      <c r="A182" s="129"/>
      <c r="H182" s="129"/>
      <c r="K182" s="131"/>
      <c r="U182" s="132"/>
      <c r="Z182" s="132"/>
      <c r="AC182" s="132"/>
    </row>
    <row r="183" spans="1:29" s="130" customFormat="1" x14ac:dyDescent="0.25">
      <c r="A183" s="129"/>
      <c r="H183" s="129"/>
      <c r="K183" s="131"/>
      <c r="U183" s="132"/>
      <c r="Z183" s="132"/>
      <c r="AC183" s="132"/>
    </row>
    <row r="184" spans="1:29" s="130" customFormat="1" x14ac:dyDescent="0.25">
      <c r="A184" s="129"/>
      <c r="H184" s="129"/>
      <c r="K184" s="131"/>
      <c r="U184" s="132"/>
      <c r="Z184" s="132"/>
      <c r="AC184" s="132"/>
    </row>
    <row r="185" spans="1:29" s="130" customFormat="1" x14ac:dyDescent="0.25">
      <c r="A185" s="129"/>
      <c r="H185" s="129"/>
      <c r="K185" s="131"/>
      <c r="U185" s="132"/>
      <c r="Z185" s="132"/>
      <c r="AC185" s="132"/>
    </row>
    <row r="186" spans="1:29" s="130" customFormat="1" x14ac:dyDescent="0.25">
      <c r="A186" s="129"/>
      <c r="H186" s="129"/>
      <c r="K186" s="131"/>
      <c r="U186" s="132"/>
      <c r="Z186" s="132"/>
      <c r="AC186" s="132"/>
    </row>
    <row r="187" spans="1:29" s="130" customFormat="1" x14ac:dyDescent="0.25">
      <c r="A187" s="129"/>
      <c r="H187" s="129"/>
      <c r="K187" s="131"/>
      <c r="U187" s="132"/>
      <c r="Z187" s="132"/>
      <c r="AC187" s="132"/>
    </row>
    <row r="188" spans="1:29" s="130" customFormat="1" x14ac:dyDescent="0.25">
      <c r="A188" s="129"/>
      <c r="H188" s="129"/>
      <c r="K188" s="131"/>
      <c r="U188" s="132"/>
      <c r="Z188" s="132"/>
      <c r="AC188" s="132"/>
    </row>
    <row r="189" spans="1:29" s="130" customFormat="1" x14ac:dyDescent="0.25">
      <c r="A189" s="129"/>
      <c r="H189" s="129"/>
      <c r="K189" s="131"/>
      <c r="U189" s="132"/>
      <c r="Z189" s="132"/>
      <c r="AC189" s="132"/>
    </row>
    <row r="190" spans="1:29" s="130" customFormat="1" x14ac:dyDescent="0.25">
      <c r="A190" s="129"/>
      <c r="H190" s="129"/>
      <c r="K190" s="131"/>
      <c r="U190" s="132"/>
      <c r="Z190" s="132"/>
      <c r="AC190" s="132"/>
    </row>
    <row r="191" spans="1:29" s="130" customFormat="1" x14ac:dyDescent="0.25">
      <c r="A191" s="129"/>
      <c r="H191" s="129"/>
      <c r="K191" s="131"/>
      <c r="U191" s="132"/>
      <c r="Z191" s="132"/>
      <c r="AC191" s="132"/>
    </row>
    <row r="192" spans="1:29" s="130" customFormat="1" x14ac:dyDescent="0.25">
      <c r="A192" s="129"/>
      <c r="H192" s="129"/>
      <c r="K192" s="131"/>
      <c r="U192" s="132"/>
      <c r="Z192" s="132"/>
      <c r="AC192" s="132"/>
    </row>
    <row r="193" spans="1:29" s="130" customFormat="1" x14ac:dyDescent="0.25">
      <c r="A193" s="129"/>
      <c r="H193" s="129"/>
      <c r="K193" s="131"/>
      <c r="U193" s="132"/>
      <c r="Z193" s="132"/>
      <c r="AC193" s="132"/>
    </row>
    <row r="194" spans="1:29" s="130" customFormat="1" x14ac:dyDescent="0.25">
      <c r="A194" s="129"/>
      <c r="H194" s="129"/>
      <c r="K194" s="131"/>
      <c r="U194" s="132"/>
      <c r="Z194" s="132"/>
      <c r="AC194" s="132"/>
    </row>
    <row r="195" spans="1:29" s="130" customFormat="1" x14ac:dyDescent="0.25">
      <c r="A195" s="129"/>
      <c r="H195" s="129"/>
      <c r="K195" s="131"/>
      <c r="U195" s="132"/>
      <c r="Z195" s="132"/>
      <c r="AC195" s="132"/>
    </row>
    <row r="196" spans="1:29" s="130" customFormat="1" x14ac:dyDescent="0.25">
      <c r="A196" s="129"/>
      <c r="H196" s="129"/>
      <c r="K196" s="131"/>
      <c r="U196" s="132"/>
      <c r="Z196" s="132"/>
      <c r="AC196" s="132"/>
    </row>
    <row r="197" spans="1:29" s="130" customFormat="1" x14ac:dyDescent="0.25">
      <c r="A197" s="129"/>
      <c r="H197" s="129"/>
      <c r="K197" s="131"/>
      <c r="U197" s="132"/>
      <c r="Z197" s="132"/>
      <c r="AC197" s="132"/>
    </row>
    <row r="198" spans="1:29" s="130" customFormat="1" x14ac:dyDescent="0.25">
      <c r="A198" s="129"/>
      <c r="H198" s="129"/>
      <c r="K198" s="131"/>
      <c r="U198" s="132"/>
      <c r="Z198" s="132"/>
      <c r="AC198" s="132"/>
    </row>
    <row r="199" spans="1:29" s="130" customFormat="1" x14ac:dyDescent="0.25">
      <c r="A199" s="129"/>
      <c r="H199" s="129"/>
      <c r="K199" s="131"/>
      <c r="U199" s="132"/>
      <c r="Z199" s="132"/>
      <c r="AC199" s="132"/>
    </row>
    <row r="200" spans="1:29" s="130" customFormat="1" x14ac:dyDescent="0.25">
      <c r="A200" s="129"/>
      <c r="H200" s="129"/>
      <c r="K200" s="131"/>
      <c r="U200" s="132"/>
      <c r="Z200" s="132"/>
      <c r="AC200" s="132"/>
    </row>
    <row r="201" spans="1:29" s="130" customFormat="1" x14ac:dyDescent="0.25">
      <c r="A201" s="129"/>
      <c r="H201" s="129"/>
      <c r="K201" s="131"/>
      <c r="U201" s="132"/>
      <c r="Z201" s="132"/>
      <c r="AC201" s="132"/>
    </row>
    <row r="202" spans="1:29" s="130" customFormat="1" x14ac:dyDescent="0.25">
      <c r="A202" s="129"/>
      <c r="H202" s="129"/>
      <c r="K202" s="131"/>
      <c r="U202" s="132"/>
      <c r="Z202" s="132"/>
      <c r="AC202" s="132"/>
    </row>
    <row r="203" spans="1:29" s="130" customFormat="1" x14ac:dyDescent="0.25">
      <c r="A203" s="129"/>
      <c r="H203" s="129"/>
      <c r="K203" s="131"/>
      <c r="U203" s="132"/>
      <c r="Z203" s="132"/>
      <c r="AC203" s="132"/>
    </row>
    <row r="204" spans="1:29" s="130" customFormat="1" x14ac:dyDescent="0.25">
      <c r="A204" s="129"/>
      <c r="H204" s="129"/>
      <c r="K204" s="131"/>
      <c r="U204" s="132"/>
      <c r="Z204" s="132"/>
      <c r="AC204" s="132"/>
    </row>
    <row r="205" spans="1:29" s="130" customFormat="1" x14ac:dyDescent="0.25">
      <c r="A205" s="129"/>
      <c r="H205" s="129"/>
      <c r="K205" s="131"/>
      <c r="U205" s="132"/>
      <c r="Z205" s="132"/>
      <c r="AC205" s="132"/>
    </row>
    <row r="206" spans="1:29" s="130" customFormat="1" x14ac:dyDescent="0.25">
      <c r="A206" s="129"/>
      <c r="H206" s="129"/>
      <c r="K206" s="131"/>
      <c r="U206" s="132"/>
      <c r="Z206" s="132"/>
      <c r="AC206" s="132"/>
    </row>
    <row r="207" spans="1:29" s="130" customFormat="1" x14ac:dyDescent="0.25">
      <c r="A207" s="129"/>
      <c r="H207" s="129"/>
      <c r="K207" s="131"/>
      <c r="U207" s="132"/>
      <c r="Z207" s="132"/>
      <c r="AC207" s="132"/>
    </row>
    <row r="208" spans="1:29" s="130" customFormat="1" x14ac:dyDescent="0.25">
      <c r="A208" s="129"/>
      <c r="H208" s="129"/>
      <c r="K208" s="131"/>
      <c r="U208" s="132"/>
      <c r="Z208" s="132"/>
      <c r="AC208" s="132"/>
    </row>
    <row r="209" spans="1:29" s="130" customFormat="1" x14ac:dyDescent="0.25">
      <c r="A209" s="129"/>
      <c r="H209" s="129"/>
      <c r="K209" s="131"/>
      <c r="U209" s="132"/>
      <c r="Z209" s="132"/>
      <c r="AC209" s="132"/>
    </row>
    <row r="210" spans="1:29" s="130" customFormat="1" x14ac:dyDescent="0.25">
      <c r="A210" s="129"/>
      <c r="H210" s="129"/>
      <c r="K210" s="131"/>
      <c r="U210" s="132"/>
      <c r="Z210" s="132"/>
      <c r="AC210" s="132"/>
    </row>
    <row r="211" spans="1:29" s="130" customFormat="1" x14ac:dyDescent="0.25">
      <c r="A211" s="129"/>
      <c r="H211" s="129"/>
      <c r="K211" s="131"/>
      <c r="U211" s="132"/>
      <c r="Z211" s="132"/>
      <c r="AC211" s="132"/>
    </row>
    <row r="212" spans="1:29" s="130" customFormat="1" x14ac:dyDescent="0.25">
      <c r="A212" s="129"/>
      <c r="H212" s="129"/>
      <c r="K212" s="131"/>
      <c r="U212" s="132"/>
      <c r="Z212" s="132"/>
      <c r="AC212" s="132"/>
    </row>
    <row r="213" spans="1:29" s="130" customFormat="1" x14ac:dyDescent="0.25">
      <c r="A213" s="129"/>
      <c r="H213" s="129"/>
      <c r="K213" s="131"/>
      <c r="U213" s="132"/>
      <c r="Z213" s="132"/>
      <c r="AC213" s="132"/>
    </row>
    <row r="214" spans="1:29" s="130" customFormat="1" x14ac:dyDescent="0.25">
      <c r="A214" s="129"/>
      <c r="H214" s="129"/>
      <c r="K214" s="131"/>
      <c r="U214" s="132"/>
      <c r="Z214" s="132"/>
      <c r="AC214" s="132"/>
    </row>
    <row r="215" spans="1:29" s="130" customFormat="1" x14ac:dyDescent="0.25">
      <c r="A215" s="129"/>
      <c r="H215" s="129"/>
      <c r="K215" s="131"/>
      <c r="U215" s="132"/>
      <c r="Z215" s="132"/>
      <c r="AC215" s="132"/>
    </row>
    <row r="216" spans="1:29" s="130" customFormat="1" x14ac:dyDescent="0.25">
      <c r="A216" s="129"/>
      <c r="H216" s="129"/>
      <c r="K216" s="131"/>
      <c r="U216" s="132"/>
      <c r="Z216" s="132"/>
      <c r="AC216" s="132"/>
    </row>
    <row r="217" spans="1:29" s="130" customFormat="1" x14ac:dyDescent="0.25">
      <c r="A217" s="129"/>
      <c r="H217" s="129"/>
      <c r="K217" s="131"/>
      <c r="U217" s="132"/>
      <c r="Z217" s="132"/>
      <c r="AC217" s="132"/>
    </row>
    <row r="218" spans="1:29" s="130" customFormat="1" x14ac:dyDescent="0.25">
      <c r="A218" s="129"/>
      <c r="H218" s="129"/>
      <c r="K218" s="131"/>
      <c r="U218" s="132"/>
      <c r="Z218" s="132"/>
      <c r="AC218" s="132"/>
    </row>
    <row r="219" spans="1:29" s="130" customFormat="1" x14ac:dyDescent="0.25">
      <c r="A219" s="129"/>
      <c r="H219" s="129"/>
      <c r="K219" s="131"/>
      <c r="U219" s="132"/>
      <c r="Z219" s="132"/>
      <c r="AC219" s="132"/>
    </row>
    <row r="220" spans="1:29" s="130" customFormat="1" x14ac:dyDescent="0.25">
      <c r="A220" s="129"/>
      <c r="H220" s="129"/>
      <c r="K220" s="131"/>
      <c r="U220" s="132"/>
      <c r="Z220" s="132"/>
      <c r="AC220" s="132"/>
    </row>
    <row r="221" spans="1:29" s="130" customFormat="1" x14ac:dyDescent="0.25">
      <c r="A221" s="129"/>
      <c r="H221" s="129"/>
      <c r="K221" s="131"/>
      <c r="U221" s="132"/>
      <c r="Z221" s="132"/>
      <c r="AC221" s="132"/>
    </row>
    <row r="222" spans="1:29" s="130" customFormat="1" x14ac:dyDescent="0.25">
      <c r="A222" s="129"/>
      <c r="H222" s="129"/>
      <c r="K222" s="131"/>
      <c r="U222" s="132"/>
      <c r="Z222" s="132"/>
      <c r="AC222" s="132"/>
    </row>
    <row r="223" spans="1:29" s="130" customFormat="1" x14ac:dyDescent="0.25">
      <c r="A223" s="129"/>
      <c r="H223" s="129"/>
      <c r="K223" s="131"/>
      <c r="U223" s="132"/>
      <c r="Z223" s="132"/>
      <c r="AC223" s="132"/>
    </row>
    <row r="224" spans="1:29" s="130" customFormat="1" x14ac:dyDescent="0.25">
      <c r="A224" s="129"/>
      <c r="H224" s="129"/>
      <c r="K224" s="131"/>
      <c r="U224" s="132"/>
      <c r="Z224" s="132"/>
      <c r="AC224" s="132"/>
    </row>
    <row r="225" spans="1:29" s="130" customFormat="1" x14ac:dyDescent="0.25">
      <c r="A225" s="129"/>
      <c r="H225" s="129"/>
      <c r="K225" s="131"/>
      <c r="U225" s="132"/>
      <c r="Z225" s="132"/>
      <c r="AC225" s="132"/>
    </row>
    <row r="226" spans="1:29" s="130" customFormat="1" x14ac:dyDescent="0.25">
      <c r="A226" s="129"/>
      <c r="H226" s="129"/>
      <c r="K226" s="131"/>
      <c r="U226" s="132"/>
      <c r="Z226" s="132"/>
      <c r="AC226" s="132"/>
    </row>
    <row r="227" spans="1:29" s="130" customFormat="1" x14ac:dyDescent="0.25">
      <c r="A227" s="129"/>
      <c r="H227" s="129"/>
      <c r="K227" s="131"/>
      <c r="U227" s="132"/>
      <c r="Z227" s="132"/>
      <c r="AC227" s="132"/>
    </row>
    <row r="228" spans="1:29" s="130" customFormat="1" x14ac:dyDescent="0.25">
      <c r="A228" s="129"/>
      <c r="H228" s="129"/>
      <c r="K228" s="131"/>
      <c r="U228" s="132"/>
      <c r="Z228" s="132"/>
      <c r="AC228" s="132"/>
    </row>
    <row r="229" spans="1:29" s="130" customFormat="1" x14ac:dyDescent="0.25">
      <c r="A229" s="129"/>
      <c r="H229" s="129"/>
      <c r="K229" s="131"/>
      <c r="U229" s="132"/>
      <c r="Z229" s="132"/>
      <c r="AC229" s="132"/>
    </row>
    <row r="230" spans="1:29" s="130" customFormat="1" x14ac:dyDescent="0.25">
      <c r="A230" s="129"/>
      <c r="H230" s="129"/>
      <c r="K230" s="131"/>
      <c r="U230" s="132"/>
      <c r="Z230" s="132"/>
      <c r="AC230" s="132"/>
    </row>
    <row r="231" spans="1:29" s="130" customFormat="1" x14ac:dyDescent="0.25">
      <c r="A231" s="129"/>
      <c r="H231" s="129"/>
      <c r="K231" s="131"/>
      <c r="U231" s="132"/>
      <c r="Z231" s="132"/>
      <c r="AC231" s="132"/>
    </row>
    <row r="232" spans="1:29" s="130" customFormat="1" x14ac:dyDescent="0.25">
      <c r="A232" s="129"/>
      <c r="H232" s="129"/>
      <c r="K232" s="131"/>
      <c r="U232" s="132"/>
      <c r="Z232" s="132"/>
      <c r="AC232" s="132"/>
    </row>
    <row r="233" spans="1:29" s="130" customFormat="1" x14ac:dyDescent="0.25">
      <c r="A233" s="129"/>
      <c r="H233" s="129"/>
      <c r="K233" s="131"/>
      <c r="U233" s="132"/>
      <c r="Z233" s="132"/>
      <c r="AC233" s="132"/>
    </row>
    <row r="234" spans="1:29" s="130" customFormat="1" x14ac:dyDescent="0.25">
      <c r="A234" s="129"/>
      <c r="H234" s="129"/>
      <c r="K234" s="131"/>
      <c r="U234" s="132"/>
      <c r="Z234" s="132"/>
      <c r="AC234" s="132"/>
    </row>
    <row r="235" spans="1:29" s="130" customFormat="1" x14ac:dyDescent="0.25">
      <c r="A235" s="129"/>
      <c r="H235" s="129"/>
      <c r="K235" s="131"/>
      <c r="U235" s="132"/>
      <c r="Z235" s="132"/>
      <c r="AC235" s="132"/>
    </row>
    <row r="236" spans="1:29" s="130" customFormat="1" x14ac:dyDescent="0.25">
      <c r="A236" s="129"/>
      <c r="H236" s="129"/>
      <c r="K236" s="131"/>
      <c r="U236" s="132"/>
      <c r="Z236" s="132"/>
      <c r="AC236" s="132"/>
    </row>
    <row r="237" spans="1:29" s="130" customFormat="1" x14ac:dyDescent="0.25">
      <c r="A237" s="129"/>
      <c r="H237" s="129"/>
      <c r="K237" s="131"/>
      <c r="U237" s="132"/>
      <c r="Z237" s="132"/>
      <c r="AC237" s="132"/>
    </row>
    <row r="238" spans="1:29" s="130" customFormat="1" x14ac:dyDescent="0.25">
      <c r="A238" s="129"/>
      <c r="H238" s="129"/>
      <c r="K238" s="131"/>
      <c r="U238" s="132"/>
      <c r="Z238" s="132"/>
      <c r="AC238" s="132"/>
    </row>
    <row r="239" spans="1:29" s="130" customFormat="1" x14ac:dyDescent="0.25">
      <c r="A239" s="129"/>
      <c r="H239" s="129"/>
      <c r="K239" s="131"/>
      <c r="U239" s="132"/>
      <c r="Z239" s="132"/>
      <c r="AC239" s="132"/>
    </row>
    <row r="240" spans="1:29" s="130" customFormat="1" x14ac:dyDescent="0.25">
      <c r="A240" s="129"/>
      <c r="H240" s="129"/>
      <c r="K240" s="131"/>
      <c r="U240" s="132"/>
      <c r="Z240" s="132"/>
      <c r="AC240" s="132"/>
    </row>
    <row r="241" spans="1:29" s="130" customFormat="1" x14ac:dyDescent="0.25">
      <c r="A241" s="129"/>
      <c r="H241" s="129"/>
      <c r="K241" s="131"/>
      <c r="U241" s="132"/>
      <c r="Z241" s="132"/>
      <c r="AC241" s="132"/>
    </row>
    <row r="242" spans="1:29" s="130" customFormat="1" x14ac:dyDescent="0.25">
      <c r="A242" s="129"/>
      <c r="H242" s="129"/>
      <c r="K242" s="131"/>
      <c r="U242" s="132"/>
      <c r="Z242" s="132"/>
      <c r="AC242" s="132"/>
    </row>
    <row r="243" spans="1:29" s="130" customFormat="1" x14ac:dyDescent="0.25">
      <c r="A243" s="129"/>
      <c r="H243" s="129"/>
      <c r="K243" s="131"/>
      <c r="U243" s="132"/>
      <c r="Z243" s="132"/>
      <c r="AC243" s="132"/>
    </row>
    <row r="244" spans="1:29" s="130" customFormat="1" x14ac:dyDescent="0.25">
      <c r="A244" s="129"/>
      <c r="H244" s="129"/>
      <c r="K244" s="131"/>
      <c r="U244" s="132"/>
      <c r="Z244" s="132"/>
      <c r="AC244" s="132"/>
    </row>
    <row r="245" spans="1:29" s="130" customFormat="1" x14ac:dyDescent="0.25">
      <c r="A245" s="129"/>
      <c r="H245" s="129"/>
      <c r="K245" s="131"/>
      <c r="U245" s="132"/>
      <c r="Z245" s="132"/>
      <c r="AC245" s="132"/>
    </row>
    <row r="246" spans="1:29" s="130" customFormat="1" x14ac:dyDescent="0.25">
      <c r="A246" s="129"/>
      <c r="H246" s="129"/>
      <c r="K246" s="131"/>
      <c r="U246" s="132"/>
      <c r="Z246" s="132"/>
      <c r="AC246" s="132"/>
    </row>
    <row r="247" spans="1:29" s="130" customFormat="1" x14ac:dyDescent="0.25">
      <c r="A247" s="129"/>
      <c r="H247" s="129"/>
      <c r="K247" s="131"/>
      <c r="U247" s="132"/>
      <c r="Z247" s="132"/>
      <c r="AC247" s="132"/>
    </row>
    <row r="248" spans="1:29" s="130" customFormat="1" x14ac:dyDescent="0.25">
      <c r="A248" s="129"/>
      <c r="H248" s="129"/>
      <c r="K248" s="131"/>
      <c r="U248" s="132"/>
      <c r="Z248" s="132"/>
      <c r="AC248" s="132"/>
    </row>
    <row r="249" spans="1:29" s="130" customFormat="1" x14ac:dyDescent="0.25">
      <c r="A249" s="129"/>
      <c r="H249" s="129"/>
      <c r="K249" s="131"/>
      <c r="U249" s="132"/>
      <c r="Z249" s="132"/>
      <c r="AC249" s="132"/>
    </row>
    <row r="250" spans="1:29" s="130" customFormat="1" x14ac:dyDescent="0.25">
      <c r="A250" s="129"/>
      <c r="H250" s="129"/>
      <c r="K250" s="131"/>
      <c r="U250" s="132"/>
      <c r="Z250" s="132"/>
      <c r="AC250" s="132"/>
    </row>
    <row r="251" spans="1:29" s="130" customFormat="1" x14ac:dyDescent="0.25">
      <c r="A251" s="129"/>
      <c r="H251" s="129"/>
      <c r="K251" s="131"/>
      <c r="U251" s="132"/>
      <c r="Z251" s="132"/>
      <c r="AC251" s="132"/>
    </row>
    <row r="252" spans="1:29" s="130" customFormat="1" x14ac:dyDescent="0.25">
      <c r="A252" s="129"/>
      <c r="H252" s="129"/>
      <c r="K252" s="131"/>
      <c r="U252" s="132"/>
      <c r="Z252" s="132"/>
      <c r="AC252" s="132"/>
    </row>
    <row r="253" spans="1:29" s="130" customFormat="1" x14ac:dyDescent="0.25">
      <c r="A253" s="129"/>
      <c r="H253" s="129"/>
      <c r="K253" s="131"/>
      <c r="U253" s="132"/>
      <c r="Z253" s="132"/>
      <c r="AC253" s="132"/>
    </row>
    <row r="254" spans="1:29" s="130" customFormat="1" x14ac:dyDescent="0.25">
      <c r="A254" s="129"/>
      <c r="H254" s="129"/>
      <c r="K254" s="131"/>
      <c r="U254" s="132"/>
      <c r="Z254" s="132"/>
      <c r="AC254" s="132"/>
    </row>
    <row r="255" spans="1:29" s="130" customFormat="1" x14ac:dyDescent="0.25">
      <c r="A255" s="129"/>
      <c r="H255" s="129"/>
      <c r="K255" s="131"/>
      <c r="U255" s="132"/>
      <c r="Z255" s="132"/>
      <c r="AC255" s="132"/>
    </row>
    <row r="256" spans="1:29" s="130" customFormat="1" x14ac:dyDescent="0.25">
      <c r="A256" s="129"/>
      <c r="H256" s="129"/>
      <c r="K256" s="131"/>
      <c r="U256" s="132"/>
      <c r="Z256" s="132"/>
      <c r="AC256" s="132"/>
    </row>
    <row r="257" spans="1:29" s="130" customFormat="1" x14ac:dyDescent="0.25">
      <c r="A257" s="129"/>
      <c r="H257" s="129"/>
      <c r="K257" s="131"/>
      <c r="U257" s="132"/>
      <c r="Z257" s="132"/>
      <c r="AC257" s="132"/>
    </row>
    <row r="258" spans="1:29" s="130" customFormat="1" x14ac:dyDescent="0.25">
      <c r="A258" s="129"/>
      <c r="H258" s="129"/>
      <c r="K258" s="131"/>
      <c r="U258" s="132"/>
      <c r="Z258" s="132"/>
      <c r="AC258" s="132"/>
    </row>
    <row r="259" spans="1:29" s="130" customFormat="1" x14ac:dyDescent="0.25">
      <c r="A259" s="129"/>
      <c r="H259" s="129"/>
      <c r="K259" s="131"/>
      <c r="U259" s="132"/>
      <c r="Z259" s="132"/>
      <c r="AC259" s="132"/>
    </row>
    <row r="260" spans="1:29" s="130" customFormat="1" x14ac:dyDescent="0.25">
      <c r="A260" s="129"/>
      <c r="H260" s="129"/>
      <c r="K260" s="131"/>
      <c r="U260" s="132"/>
      <c r="Z260" s="132"/>
      <c r="AC260" s="132"/>
    </row>
    <row r="261" spans="1:29" s="130" customFormat="1" x14ac:dyDescent="0.25">
      <c r="A261" s="129"/>
      <c r="H261" s="129"/>
      <c r="K261" s="131"/>
      <c r="U261" s="132"/>
      <c r="Z261" s="132"/>
      <c r="AC261" s="132"/>
    </row>
    <row r="262" spans="1:29" s="130" customFormat="1" x14ac:dyDescent="0.25">
      <c r="A262" s="129"/>
      <c r="H262" s="129"/>
      <c r="K262" s="131"/>
      <c r="U262" s="132"/>
      <c r="Z262" s="132"/>
      <c r="AC262" s="132"/>
    </row>
    <row r="263" spans="1:29" s="130" customFormat="1" x14ac:dyDescent="0.25">
      <c r="A263" s="129"/>
      <c r="H263" s="129"/>
      <c r="K263" s="131"/>
      <c r="U263" s="132"/>
      <c r="Z263" s="132"/>
      <c r="AC263" s="132"/>
    </row>
    <row r="264" spans="1:29" s="130" customFormat="1" x14ac:dyDescent="0.25">
      <c r="A264" s="129"/>
      <c r="H264" s="129"/>
      <c r="K264" s="131"/>
      <c r="U264" s="132"/>
      <c r="Z264" s="132"/>
      <c r="AC264" s="132"/>
    </row>
    <row r="265" spans="1:29" s="130" customFormat="1" x14ac:dyDescent="0.25">
      <c r="A265" s="129"/>
      <c r="H265" s="129"/>
      <c r="K265" s="131"/>
      <c r="U265" s="132"/>
      <c r="Z265" s="132"/>
      <c r="AC265" s="132"/>
    </row>
    <row r="266" spans="1:29" s="130" customFormat="1" x14ac:dyDescent="0.25">
      <c r="A266" s="129"/>
      <c r="H266" s="129"/>
      <c r="K266" s="131"/>
      <c r="U266" s="132"/>
      <c r="Z266" s="132"/>
      <c r="AC266" s="132"/>
    </row>
    <row r="267" spans="1:29" s="130" customFormat="1" x14ac:dyDescent="0.25">
      <c r="A267" s="129"/>
      <c r="H267" s="129"/>
      <c r="K267" s="131"/>
      <c r="U267" s="132"/>
      <c r="Z267" s="132"/>
      <c r="AC267" s="132"/>
    </row>
    <row r="268" spans="1:29" s="130" customFormat="1" x14ac:dyDescent="0.25">
      <c r="A268" s="129"/>
      <c r="H268" s="129"/>
      <c r="K268" s="131"/>
      <c r="U268" s="132"/>
      <c r="Z268" s="132"/>
      <c r="AC268" s="132"/>
    </row>
    <row r="269" spans="1:29" s="130" customFormat="1" x14ac:dyDescent="0.25">
      <c r="A269" s="129"/>
      <c r="H269" s="129"/>
      <c r="K269" s="131"/>
      <c r="U269" s="132"/>
      <c r="Z269" s="132"/>
      <c r="AC269" s="132"/>
    </row>
    <row r="270" spans="1:29" s="130" customFormat="1" x14ac:dyDescent="0.25">
      <c r="A270" s="129"/>
      <c r="H270" s="129"/>
      <c r="K270" s="131"/>
      <c r="U270" s="132"/>
      <c r="Z270" s="132"/>
      <c r="AC270" s="132"/>
    </row>
    <row r="271" spans="1:29" s="130" customFormat="1" x14ac:dyDescent="0.25">
      <c r="A271" s="129"/>
      <c r="H271" s="129"/>
      <c r="K271" s="131"/>
      <c r="U271" s="132"/>
      <c r="Z271" s="132"/>
      <c r="AC271" s="132"/>
    </row>
    <row r="272" spans="1:29" s="130" customFormat="1" x14ac:dyDescent="0.25">
      <c r="A272" s="129"/>
      <c r="H272" s="129"/>
      <c r="K272" s="131"/>
      <c r="U272" s="132"/>
      <c r="Z272" s="132"/>
      <c r="AC272" s="132"/>
    </row>
    <row r="273" spans="1:29" s="130" customFormat="1" x14ac:dyDescent="0.25">
      <c r="A273" s="129"/>
      <c r="H273" s="129"/>
      <c r="K273" s="131"/>
      <c r="U273" s="132"/>
      <c r="Z273" s="132"/>
      <c r="AC273" s="132"/>
    </row>
    <row r="274" spans="1:29" s="130" customFormat="1" x14ac:dyDescent="0.25">
      <c r="A274" s="129"/>
      <c r="H274" s="129"/>
      <c r="K274" s="131"/>
      <c r="U274" s="132"/>
      <c r="Z274" s="132"/>
      <c r="AC274" s="132"/>
    </row>
    <row r="275" spans="1:29" s="130" customFormat="1" x14ac:dyDescent="0.25">
      <c r="A275" s="129"/>
      <c r="H275" s="129"/>
      <c r="K275" s="131"/>
      <c r="U275" s="132"/>
      <c r="Z275" s="132"/>
      <c r="AC275" s="132"/>
    </row>
    <row r="276" spans="1:29" s="130" customFormat="1" x14ac:dyDescent="0.25">
      <c r="A276" s="129"/>
      <c r="H276" s="129"/>
      <c r="K276" s="131"/>
      <c r="U276" s="132"/>
      <c r="Z276" s="132"/>
      <c r="AC276" s="132"/>
    </row>
    <row r="277" spans="1:29" s="130" customFormat="1" x14ac:dyDescent="0.25">
      <c r="A277" s="129"/>
      <c r="H277" s="129"/>
      <c r="K277" s="131"/>
      <c r="U277" s="132"/>
      <c r="Z277" s="132"/>
      <c r="AC277" s="132"/>
    </row>
    <row r="278" spans="1:29" s="130" customFormat="1" x14ac:dyDescent="0.25">
      <c r="A278" s="129"/>
      <c r="H278" s="129"/>
      <c r="K278" s="131"/>
      <c r="U278" s="132"/>
      <c r="Z278" s="132"/>
      <c r="AC278" s="132"/>
    </row>
    <row r="279" spans="1:29" s="130" customFormat="1" x14ac:dyDescent="0.25">
      <c r="A279" s="129"/>
      <c r="H279" s="129"/>
      <c r="K279" s="131"/>
      <c r="U279" s="132"/>
      <c r="Z279" s="132"/>
      <c r="AC279" s="132"/>
    </row>
    <row r="280" spans="1:29" s="130" customFormat="1" x14ac:dyDescent="0.25">
      <c r="A280" s="129"/>
      <c r="H280" s="129"/>
      <c r="K280" s="131"/>
      <c r="U280" s="132"/>
      <c r="Z280" s="132"/>
      <c r="AC280" s="132"/>
    </row>
    <row r="281" spans="1:29" s="130" customFormat="1" x14ac:dyDescent="0.25">
      <c r="A281" s="129"/>
      <c r="H281" s="129"/>
      <c r="K281" s="131"/>
      <c r="U281" s="132"/>
      <c r="Z281" s="132"/>
      <c r="AC281" s="132"/>
    </row>
    <row r="282" spans="1:29" s="130" customFormat="1" x14ac:dyDescent="0.25">
      <c r="A282" s="129"/>
      <c r="H282" s="129"/>
      <c r="K282" s="131"/>
      <c r="U282" s="132"/>
      <c r="Z282" s="132"/>
      <c r="AC282" s="132"/>
    </row>
    <row r="283" spans="1:29" s="130" customFormat="1" x14ac:dyDescent="0.25">
      <c r="A283" s="129"/>
      <c r="H283" s="129"/>
      <c r="K283" s="131"/>
      <c r="U283" s="132"/>
      <c r="Z283" s="132"/>
      <c r="AC283" s="132"/>
    </row>
    <row r="284" spans="1:29" s="130" customFormat="1" x14ac:dyDescent="0.25">
      <c r="A284" s="129"/>
      <c r="H284" s="129"/>
      <c r="K284" s="131"/>
      <c r="U284" s="132"/>
      <c r="Z284" s="132"/>
      <c r="AC284" s="132"/>
    </row>
    <row r="285" spans="1:29" s="130" customFormat="1" x14ac:dyDescent="0.25">
      <c r="A285" s="129"/>
      <c r="H285" s="129"/>
      <c r="K285" s="131"/>
      <c r="U285" s="132"/>
      <c r="Z285" s="132"/>
      <c r="AC285" s="132"/>
    </row>
    <row r="286" spans="1:29" s="130" customFormat="1" x14ac:dyDescent="0.25">
      <c r="A286" s="129"/>
      <c r="H286" s="129"/>
      <c r="K286" s="131"/>
      <c r="U286" s="132"/>
      <c r="Z286" s="132"/>
      <c r="AC286" s="132"/>
    </row>
    <row r="287" spans="1:29" s="130" customFormat="1" x14ac:dyDescent="0.25">
      <c r="A287" s="129"/>
      <c r="H287" s="129"/>
      <c r="K287" s="131"/>
      <c r="U287" s="132"/>
      <c r="Z287" s="132"/>
      <c r="AC287" s="132"/>
    </row>
    <row r="288" spans="1:29" s="130" customFormat="1" x14ac:dyDescent="0.25">
      <c r="A288" s="129"/>
      <c r="H288" s="129"/>
      <c r="K288" s="131"/>
      <c r="U288" s="132"/>
      <c r="Z288" s="132"/>
      <c r="AC288" s="132"/>
    </row>
    <row r="289" spans="1:29" s="130" customFormat="1" x14ac:dyDescent="0.25">
      <c r="A289" s="129"/>
      <c r="H289" s="129"/>
      <c r="K289" s="131"/>
      <c r="U289" s="132"/>
      <c r="Z289" s="132"/>
      <c r="AC289" s="132"/>
    </row>
    <row r="290" spans="1:29" s="130" customFormat="1" x14ac:dyDescent="0.25">
      <c r="A290" s="129"/>
      <c r="H290" s="129"/>
      <c r="K290" s="131"/>
      <c r="U290" s="132"/>
      <c r="Z290" s="132"/>
      <c r="AC290" s="132"/>
    </row>
    <row r="291" spans="1:29" s="130" customFormat="1" x14ac:dyDescent="0.25">
      <c r="A291" s="129"/>
      <c r="H291" s="129"/>
      <c r="K291" s="131"/>
      <c r="U291" s="132"/>
      <c r="Z291" s="132"/>
      <c r="AC291" s="132"/>
    </row>
    <row r="292" spans="1:29" s="130" customFormat="1" x14ac:dyDescent="0.25">
      <c r="A292" s="129"/>
      <c r="H292" s="129"/>
      <c r="K292" s="131"/>
      <c r="U292" s="132"/>
      <c r="Z292" s="132"/>
      <c r="AC292" s="132"/>
    </row>
    <row r="293" spans="1:29" s="130" customFormat="1" x14ac:dyDescent="0.25">
      <c r="A293" s="129"/>
      <c r="H293" s="129"/>
      <c r="K293" s="131"/>
      <c r="U293" s="132"/>
      <c r="Z293" s="132"/>
      <c r="AC293" s="132"/>
    </row>
    <row r="294" spans="1:29" s="130" customFormat="1" x14ac:dyDescent="0.25">
      <c r="A294" s="129"/>
      <c r="H294" s="129"/>
      <c r="K294" s="131"/>
      <c r="U294" s="132"/>
      <c r="Z294" s="132"/>
      <c r="AC294" s="132"/>
    </row>
    <row r="295" spans="1:29" s="130" customFormat="1" x14ac:dyDescent="0.25">
      <c r="A295" s="129"/>
      <c r="H295" s="129"/>
      <c r="K295" s="131"/>
      <c r="U295" s="132"/>
      <c r="Z295" s="132"/>
      <c r="AC295" s="132"/>
    </row>
    <row r="296" spans="1:29" s="130" customFormat="1" x14ac:dyDescent="0.25">
      <c r="A296" s="129"/>
      <c r="H296" s="129"/>
      <c r="K296" s="131"/>
      <c r="U296" s="132"/>
      <c r="Z296" s="132"/>
      <c r="AC296" s="132"/>
    </row>
    <row r="297" spans="1:29" s="130" customFormat="1" x14ac:dyDescent="0.25">
      <c r="A297" s="129"/>
      <c r="H297" s="129"/>
      <c r="K297" s="131"/>
      <c r="U297" s="132"/>
      <c r="Z297" s="132"/>
      <c r="AC297" s="132"/>
    </row>
    <row r="298" spans="1:29" s="130" customFormat="1" x14ac:dyDescent="0.25">
      <c r="A298" s="129"/>
      <c r="H298" s="129"/>
      <c r="K298" s="131"/>
      <c r="U298" s="132"/>
      <c r="Z298" s="132"/>
      <c r="AC298" s="132"/>
    </row>
    <row r="299" spans="1:29" s="130" customFormat="1" x14ac:dyDescent="0.25">
      <c r="A299" s="129"/>
      <c r="H299" s="129"/>
      <c r="K299" s="131"/>
      <c r="U299" s="132"/>
      <c r="Z299" s="132"/>
      <c r="AC299" s="132"/>
    </row>
    <row r="300" spans="1:29" s="130" customFormat="1" x14ac:dyDescent="0.25">
      <c r="A300" s="129"/>
      <c r="H300" s="129"/>
      <c r="K300" s="131"/>
      <c r="U300" s="132"/>
      <c r="Z300" s="132"/>
      <c r="AC300" s="132"/>
    </row>
    <row r="301" spans="1:29" s="130" customFormat="1" x14ac:dyDescent="0.25">
      <c r="A301" s="129"/>
      <c r="H301" s="129"/>
      <c r="K301" s="131"/>
      <c r="U301" s="132"/>
      <c r="Z301" s="132"/>
      <c r="AC301" s="132"/>
    </row>
    <row r="302" spans="1:29" s="130" customFormat="1" x14ac:dyDescent="0.25">
      <c r="A302" s="129"/>
      <c r="H302" s="129"/>
      <c r="K302" s="131"/>
      <c r="U302" s="132"/>
      <c r="Z302" s="132"/>
      <c r="AC302" s="132"/>
    </row>
    <row r="303" spans="1:29" s="130" customFormat="1" x14ac:dyDescent="0.25">
      <c r="A303" s="129"/>
      <c r="H303" s="129"/>
      <c r="K303" s="131"/>
      <c r="U303" s="132"/>
      <c r="Z303" s="132"/>
      <c r="AC303" s="132"/>
    </row>
    <row r="304" spans="1:29" s="130" customFormat="1" x14ac:dyDescent="0.25">
      <c r="A304" s="129"/>
      <c r="H304" s="129"/>
      <c r="K304" s="131"/>
      <c r="U304" s="132"/>
      <c r="Z304" s="132"/>
      <c r="AC304" s="132"/>
    </row>
    <row r="305" spans="1:29" s="130" customFormat="1" x14ac:dyDescent="0.25">
      <c r="A305" s="129"/>
      <c r="H305" s="129"/>
      <c r="K305" s="131"/>
      <c r="U305" s="132"/>
      <c r="Z305" s="132"/>
      <c r="AC305" s="132"/>
    </row>
    <row r="306" spans="1:29" s="130" customFormat="1" x14ac:dyDescent="0.25">
      <c r="A306" s="129"/>
      <c r="H306" s="129"/>
      <c r="K306" s="131"/>
      <c r="U306" s="132"/>
      <c r="Z306" s="132"/>
      <c r="AC306" s="132"/>
    </row>
    <row r="307" spans="1:29" s="130" customFormat="1" x14ac:dyDescent="0.25">
      <c r="A307" s="129"/>
      <c r="H307" s="129"/>
      <c r="K307" s="131"/>
      <c r="U307" s="132"/>
      <c r="Z307" s="132"/>
      <c r="AC307" s="132"/>
    </row>
    <row r="308" spans="1:29" s="130" customFormat="1" x14ac:dyDescent="0.25">
      <c r="A308" s="129"/>
      <c r="H308" s="129"/>
      <c r="K308" s="131"/>
      <c r="U308" s="132"/>
      <c r="Z308" s="132"/>
      <c r="AC308" s="132"/>
    </row>
    <row r="309" spans="1:29" s="130" customFormat="1" x14ac:dyDescent="0.25">
      <c r="A309" s="129"/>
      <c r="H309" s="129"/>
      <c r="K309" s="131"/>
      <c r="U309" s="132"/>
      <c r="Z309" s="132"/>
      <c r="AC309" s="132"/>
    </row>
    <row r="310" spans="1:29" s="130" customFormat="1" x14ac:dyDescent="0.25">
      <c r="A310" s="129"/>
      <c r="H310" s="129"/>
      <c r="K310" s="131"/>
      <c r="U310" s="132"/>
      <c r="Z310" s="132"/>
      <c r="AC310" s="132"/>
    </row>
    <row r="311" spans="1:29" s="130" customFormat="1" x14ac:dyDescent="0.25">
      <c r="A311" s="129"/>
      <c r="H311" s="129"/>
      <c r="K311" s="131"/>
      <c r="U311" s="132"/>
      <c r="Z311" s="132"/>
      <c r="AC311" s="132"/>
    </row>
    <row r="312" spans="1:29" s="130" customFormat="1" x14ac:dyDescent="0.25">
      <c r="A312" s="129"/>
      <c r="H312" s="129"/>
      <c r="K312" s="131"/>
      <c r="U312" s="132"/>
      <c r="Z312" s="132"/>
      <c r="AC312" s="132"/>
    </row>
    <row r="313" spans="1:29" s="130" customFormat="1" x14ac:dyDescent="0.25">
      <c r="A313" s="129"/>
      <c r="H313" s="129"/>
      <c r="K313" s="131"/>
      <c r="U313" s="132"/>
      <c r="Z313" s="132"/>
      <c r="AC313" s="132"/>
    </row>
    <row r="314" spans="1:29" s="130" customFormat="1" x14ac:dyDescent="0.25">
      <c r="A314" s="129"/>
      <c r="H314" s="129"/>
      <c r="K314" s="131"/>
      <c r="U314" s="132"/>
      <c r="Z314" s="132"/>
      <c r="AC314" s="132"/>
    </row>
    <row r="315" spans="1:29" s="130" customFormat="1" x14ac:dyDescent="0.25">
      <c r="A315" s="129"/>
      <c r="H315" s="129"/>
      <c r="K315" s="131"/>
      <c r="U315" s="132"/>
      <c r="Z315" s="132"/>
      <c r="AC315" s="132"/>
    </row>
    <row r="316" spans="1:29" s="130" customFormat="1" x14ac:dyDescent="0.25">
      <c r="A316" s="129"/>
      <c r="H316" s="129"/>
      <c r="K316" s="131"/>
      <c r="U316" s="132"/>
      <c r="Z316" s="132"/>
      <c r="AC316" s="132"/>
    </row>
    <row r="317" spans="1:29" s="130" customFormat="1" x14ac:dyDescent="0.25">
      <c r="A317" s="129"/>
      <c r="H317" s="129"/>
      <c r="K317" s="131"/>
      <c r="U317" s="132"/>
      <c r="Z317" s="132"/>
      <c r="AC317" s="132"/>
    </row>
    <row r="318" spans="1:29" s="130" customFormat="1" x14ac:dyDescent="0.25">
      <c r="A318" s="129"/>
      <c r="H318" s="129"/>
      <c r="K318" s="131"/>
      <c r="U318" s="132"/>
      <c r="Z318" s="132"/>
      <c r="AC318" s="132"/>
    </row>
    <row r="319" spans="1:29" s="130" customFormat="1" x14ac:dyDescent="0.25">
      <c r="A319" s="129"/>
      <c r="H319" s="129"/>
      <c r="K319" s="131"/>
      <c r="U319" s="132"/>
      <c r="Z319" s="132"/>
      <c r="AC319" s="132"/>
    </row>
    <row r="320" spans="1:29" s="130" customFormat="1" x14ac:dyDescent="0.25">
      <c r="A320" s="129"/>
      <c r="H320" s="129"/>
      <c r="K320" s="131"/>
      <c r="U320" s="132"/>
      <c r="Z320" s="132"/>
      <c r="AC320" s="132"/>
    </row>
    <row r="321" spans="1:29" s="130" customFormat="1" x14ac:dyDescent="0.25">
      <c r="A321" s="129"/>
      <c r="H321" s="129"/>
      <c r="K321" s="131"/>
      <c r="U321" s="132"/>
      <c r="Z321" s="132"/>
      <c r="AC321" s="132"/>
    </row>
    <row r="322" spans="1:29" s="130" customFormat="1" x14ac:dyDescent="0.25">
      <c r="A322" s="129"/>
      <c r="H322" s="129"/>
      <c r="K322" s="131"/>
      <c r="U322" s="132"/>
      <c r="Z322" s="132"/>
      <c r="AC322" s="132"/>
    </row>
    <row r="323" spans="1:29" s="130" customFormat="1" x14ac:dyDescent="0.25">
      <c r="A323" s="129"/>
      <c r="H323" s="129"/>
      <c r="K323" s="131"/>
      <c r="U323" s="132"/>
      <c r="Z323" s="132"/>
      <c r="AC323" s="132"/>
    </row>
    <row r="324" spans="1:29" s="130" customFormat="1" x14ac:dyDescent="0.25">
      <c r="A324" s="129"/>
      <c r="H324" s="129"/>
      <c r="K324" s="131"/>
      <c r="U324" s="132"/>
      <c r="Z324" s="132"/>
      <c r="AC324" s="132"/>
    </row>
    <row r="325" spans="1:29" s="130" customFormat="1" x14ac:dyDescent="0.25">
      <c r="A325" s="129"/>
      <c r="H325" s="129"/>
      <c r="K325" s="131"/>
      <c r="U325" s="132"/>
      <c r="Z325" s="132"/>
      <c r="AC325" s="132"/>
    </row>
    <row r="326" spans="1:29" s="130" customFormat="1" x14ac:dyDescent="0.25">
      <c r="A326" s="129"/>
      <c r="H326" s="129"/>
      <c r="K326" s="131"/>
      <c r="U326" s="132"/>
      <c r="Z326" s="132"/>
      <c r="AC326" s="132"/>
    </row>
    <row r="327" spans="1:29" s="130" customFormat="1" x14ac:dyDescent="0.25">
      <c r="A327" s="129"/>
      <c r="H327" s="129"/>
      <c r="K327" s="131"/>
      <c r="U327" s="132"/>
      <c r="Z327" s="132"/>
      <c r="AC327" s="132"/>
    </row>
    <row r="328" spans="1:29" s="130" customFormat="1" x14ac:dyDescent="0.25">
      <c r="A328" s="129"/>
      <c r="H328" s="129"/>
      <c r="K328" s="131"/>
      <c r="U328" s="132"/>
      <c r="Z328" s="132"/>
      <c r="AC328" s="132"/>
    </row>
    <row r="329" spans="1:29" s="130" customFormat="1" x14ac:dyDescent="0.25">
      <c r="A329" s="129"/>
      <c r="H329" s="129"/>
      <c r="K329" s="131"/>
      <c r="U329" s="132"/>
      <c r="Z329" s="132"/>
      <c r="AC329" s="132"/>
    </row>
    <row r="330" spans="1:29" s="130" customFormat="1" x14ac:dyDescent="0.25">
      <c r="A330" s="129"/>
      <c r="H330" s="129"/>
      <c r="K330" s="131"/>
      <c r="U330" s="132"/>
      <c r="Z330" s="132"/>
      <c r="AC330" s="132"/>
    </row>
    <row r="331" spans="1:29" s="130" customFormat="1" x14ac:dyDescent="0.25">
      <c r="A331" s="129"/>
      <c r="H331" s="129"/>
      <c r="K331" s="131"/>
      <c r="U331" s="132"/>
      <c r="Z331" s="132"/>
      <c r="AC331" s="132"/>
    </row>
    <row r="332" spans="1:29" s="130" customFormat="1" x14ac:dyDescent="0.25">
      <c r="A332" s="129"/>
      <c r="H332" s="129"/>
      <c r="K332" s="131"/>
      <c r="U332" s="132"/>
      <c r="Z332" s="132"/>
      <c r="AC332" s="132"/>
    </row>
    <row r="333" spans="1:29" s="130" customFormat="1" x14ac:dyDescent="0.25">
      <c r="A333" s="129"/>
      <c r="H333" s="129"/>
      <c r="K333" s="131"/>
      <c r="U333" s="132"/>
      <c r="Z333" s="132"/>
      <c r="AC333" s="132"/>
    </row>
    <row r="334" spans="1:29" s="130" customFormat="1" x14ac:dyDescent="0.25">
      <c r="A334" s="129"/>
      <c r="H334" s="129"/>
      <c r="K334" s="131"/>
      <c r="U334" s="132"/>
      <c r="Z334" s="132"/>
      <c r="AC334" s="132"/>
    </row>
    <row r="335" spans="1:29" s="130" customFormat="1" x14ac:dyDescent="0.25">
      <c r="A335" s="129"/>
      <c r="H335" s="129"/>
      <c r="K335" s="131"/>
      <c r="U335" s="132"/>
      <c r="Z335" s="132"/>
      <c r="AC335" s="132"/>
    </row>
    <row r="336" spans="1:29" s="130" customFormat="1" x14ac:dyDescent="0.25">
      <c r="A336" s="129"/>
      <c r="H336" s="129"/>
      <c r="K336" s="131"/>
      <c r="U336" s="132"/>
      <c r="Z336" s="132"/>
      <c r="AC336" s="132"/>
    </row>
    <row r="337" spans="1:29" s="130" customFormat="1" x14ac:dyDescent="0.25">
      <c r="A337" s="129"/>
      <c r="H337" s="129"/>
      <c r="K337" s="131"/>
      <c r="U337" s="132"/>
      <c r="Z337" s="132"/>
      <c r="AC337" s="132"/>
    </row>
    <row r="338" spans="1:29" s="130" customFormat="1" x14ac:dyDescent="0.25">
      <c r="A338" s="129"/>
      <c r="H338" s="129"/>
      <c r="K338" s="131"/>
      <c r="U338" s="132"/>
      <c r="Z338" s="132"/>
      <c r="AC338" s="132"/>
    </row>
    <row r="339" spans="1:29" s="130" customFormat="1" x14ac:dyDescent="0.25">
      <c r="A339" s="129"/>
      <c r="H339" s="129"/>
      <c r="K339" s="131"/>
      <c r="U339" s="132"/>
      <c r="Z339" s="132"/>
      <c r="AC339" s="132"/>
    </row>
    <row r="340" spans="1:29" s="130" customFormat="1" x14ac:dyDescent="0.25">
      <c r="A340" s="129"/>
      <c r="H340" s="129"/>
      <c r="K340" s="131"/>
      <c r="U340" s="132"/>
      <c r="Z340" s="132"/>
      <c r="AC340" s="132"/>
    </row>
    <row r="341" spans="1:29" s="130" customFormat="1" x14ac:dyDescent="0.25">
      <c r="A341" s="129"/>
      <c r="H341" s="129"/>
      <c r="K341" s="131"/>
      <c r="U341" s="132"/>
      <c r="Z341" s="132"/>
      <c r="AC341" s="132"/>
    </row>
    <row r="342" spans="1:29" s="130" customFormat="1" x14ac:dyDescent="0.25">
      <c r="A342" s="129"/>
      <c r="H342" s="129"/>
      <c r="K342" s="131"/>
      <c r="U342" s="132"/>
      <c r="Z342" s="132"/>
      <c r="AC342" s="132"/>
    </row>
    <row r="343" spans="1:29" s="130" customFormat="1" x14ac:dyDescent="0.25">
      <c r="A343" s="129"/>
      <c r="H343" s="129"/>
      <c r="K343" s="131"/>
      <c r="U343" s="132"/>
      <c r="Z343" s="132"/>
      <c r="AC343" s="132"/>
    </row>
    <row r="344" spans="1:29" s="130" customFormat="1" x14ac:dyDescent="0.25">
      <c r="A344" s="129"/>
      <c r="H344" s="129"/>
      <c r="K344" s="131"/>
      <c r="U344" s="132"/>
      <c r="Z344" s="132"/>
      <c r="AC344" s="132"/>
    </row>
    <row r="345" spans="1:29" s="130" customFormat="1" x14ac:dyDescent="0.25">
      <c r="A345" s="129"/>
      <c r="H345" s="129"/>
      <c r="K345" s="131"/>
      <c r="U345" s="132"/>
      <c r="Z345" s="132"/>
      <c r="AC345" s="132"/>
    </row>
    <row r="346" spans="1:29" s="130" customFormat="1" x14ac:dyDescent="0.25">
      <c r="A346" s="129"/>
      <c r="H346" s="129"/>
      <c r="K346" s="131"/>
      <c r="U346" s="132"/>
      <c r="Z346" s="132"/>
      <c r="AC346" s="132"/>
    </row>
    <row r="347" spans="1:29" s="130" customFormat="1" x14ac:dyDescent="0.25">
      <c r="A347" s="129"/>
      <c r="H347" s="129"/>
      <c r="K347" s="131"/>
      <c r="U347" s="132"/>
      <c r="Z347" s="132"/>
      <c r="AC347" s="132"/>
    </row>
    <row r="348" spans="1:29" s="130" customFormat="1" x14ac:dyDescent="0.25">
      <c r="A348" s="129"/>
      <c r="H348" s="129"/>
      <c r="K348" s="131"/>
      <c r="U348" s="132"/>
      <c r="Z348" s="132"/>
      <c r="AC348" s="132"/>
    </row>
    <row r="349" spans="1:29" s="130" customFormat="1" x14ac:dyDescent="0.25">
      <c r="A349" s="129"/>
      <c r="H349" s="129"/>
      <c r="K349" s="131"/>
      <c r="U349" s="132"/>
      <c r="Z349" s="132"/>
      <c r="AC349" s="132"/>
    </row>
    <row r="350" spans="1:29" s="130" customFormat="1" x14ac:dyDescent="0.25">
      <c r="A350" s="129"/>
      <c r="H350" s="129"/>
      <c r="K350" s="131"/>
      <c r="U350" s="132"/>
      <c r="Z350" s="132"/>
      <c r="AC350" s="132"/>
    </row>
    <row r="351" spans="1:29" s="130" customFormat="1" x14ac:dyDescent="0.25">
      <c r="A351" s="129"/>
      <c r="H351" s="129"/>
      <c r="K351" s="131"/>
      <c r="U351" s="132"/>
      <c r="Z351" s="132"/>
      <c r="AC351" s="132"/>
    </row>
    <row r="352" spans="1:29" s="130" customFormat="1" x14ac:dyDescent="0.25">
      <c r="A352" s="129"/>
      <c r="H352" s="129"/>
      <c r="K352" s="131"/>
      <c r="U352" s="132"/>
      <c r="Z352" s="132"/>
      <c r="AC352" s="132"/>
    </row>
    <row r="353" spans="1:29" s="130" customFormat="1" x14ac:dyDescent="0.25">
      <c r="A353" s="129"/>
      <c r="H353" s="129"/>
      <c r="K353" s="131"/>
      <c r="U353" s="132"/>
      <c r="Z353" s="132"/>
      <c r="AC353" s="132"/>
    </row>
    <row r="354" spans="1:29" s="130" customFormat="1" x14ac:dyDescent="0.25">
      <c r="A354" s="129"/>
      <c r="H354" s="129"/>
      <c r="K354" s="131"/>
      <c r="U354" s="132"/>
      <c r="Z354" s="132"/>
      <c r="AC354" s="132"/>
    </row>
    <row r="355" spans="1:29" s="130" customFormat="1" x14ac:dyDescent="0.25">
      <c r="A355" s="129"/>
      <c r="H355" s="129"/>
      <c r="K355" s="131"/>
      <c r="U355" s="132"/>
      <c r="Z355" s="132"/>
      <c r="AC355" s="132"/>
    </row>
    <row r="356" spans="1:29" s="130" customFormat="1" x14ac:dyDescent="0.25">
      <c r="A356" s="129"/>
      <c r="H356" s="129"/>
      <c r="K356" s="131"/>
      <c r="U356" s="132"/>
      <c r="Z356" s="132"/>
      <c r="AC356" s="132"/>
    </row>
    <row r="357" spans="1:29" s="130" customFormat="1" x14ac:dyDescent="0.25">
      <c r="A357" s="129"/>
      <c r="H357" s="129"/>
      <c r="K357" s="131"/>
      <c r="U357" s="132"/>
      <c r="Z357" s="132"/>
      <c r="AC357" s="132"/>
    </row>
    <row r="358" spans="1:29" s="130" customFormat="1" x14ac:dyDescent="0.25">
      <c r="A358" s="129"/>
      <c r="H358" s="129"/>
      <c r="K358" s="131"/>
      <c r="U358" s="132"/>
      <c r="Z358" s="132"/>
      <c r="AC358" s="132"/>
    </row>
    <row r="359" spans="1:29" s="130" customFormat="1" x14ac:dyDescent="0.25">
      <c r="A359" s="129"/>
      <c r="H359" s="129"/>
      <c r="K359" s="131"/>
      <c r="U359" s="132"/>
      <c r="Z359" s="132"/>
      <c r="AC359" s="132"/>
    </row>
    <row r="360" spans="1:29" s="130" customFormat="1" x14ac:dyDescent="0.25">
      <c r="A360" s="129"/>
      <c r="H360" s="129"/>
      <c r="K360" s="131"/>
      <c r="U360" s="132"/>
      <c r="Z360" s="132"/>
      <c r="AC360" s="132"/>
    </row>
    <row r="361" spans="1:29" s="130" customFormat="1" x14ac:dyDescent="0.25">
      <c r="A361" s="129"/>
      <c r="H361" s="129"/>
      <c r="K361" s="131"/>
      <c r="U361" s="132"/>
      <c r="Z361" s="132"/>
      <c r="AC361" s="132"/>
    </row>
    <row r="362" spans="1:29" s="130" customFormat="1" x14ac:dyDescent="0.25">
      <c r="A362" s="129"/>
      <c r="H362" s="129"/>
      <c r="K362" s="131"/>
      <c r="U362" s="132"/>
      <c r="Z362" s="132"/>
      <c r="AC362" s="132"/>
    </row>
    <row r="363" spans="1:29" s="130" customFormat="1" x14ac:dyDescent="0.25">
      <c r="A363" s="129"/>
      <c r="H363" s="129"/>
      <c r="K363" s="131"/>
      <c r="U363" s="132"/>
      <c r="Z363" s="132"/>
      <c r="AC363" s="132"/>
    </row>
    <row r="364" spans="1:29" s="130" customFormat="1" x14ac:dyDescent="0.25">
      <c r="A364" s="129"/>
      <c r="H364" s="129"/>
      <c r="K364" s="131"/>
      <c r="U364" s="132"/>
      <c r="Z364" s="132"/>
      <c r="AC364" s="132"/>
    </row>
    <row r="365" spans="1:29" s="130" customFormat="1" x14ac:dyDescent="0.25">
      <c r="A365" s="129"/>
      <c r="H365" s="129"/>
      <c r="K365" s="131"/>
      <c r="U365" s="132"/>
      <c r="Z365" s="132"/>
      <c r="AC365" s="132"/>
    </row>
    <row r="366" spans="1:29" s="130" customFormat="1" x14ac:dyDescent="0.25">
      <c r="A366" s="129"/>
      <c r="H366" s="129"/>
      <c r="K366" s="131"/>
      <c r="U366" s="132"/>
      <c r="Z366" s="132"/>
      <c r="AC366" s="132"/>
    </row>
    <row r="367" spans="1:29" s="130" customFormat="1" x14ac:dyDescent="0.25">
      <c r="A367" s="129"/>
      <c r="H367" s="129"/>
      <c r="K367" s="131"/>
      <c r="U367" s="132"/>
      <c r="Z367" s="132"/>
      <c r="AC367" s="132"/>
    </row>
    <row r="368" spans="1:29" s="130" customFormat="1" x14ac:dyDescent="0.25">
      <c r="A368" s="129"/>
      <c r="H368" s="129"/>
      <c r="K368" s="131"/>
      <c r="U368" s="132"/>
      <c r="Z368" s="132"/>
      <c r="AC368" s="132"/>
    </row>
    <row r="369" spans="1:29" s="130" customFormat="1" x14ac:dyDescent="0.25">
      <c r="A369" s="129"/>
      <c r="H369" s="129"/>
      <c r="K369" s="131"/>
      <c r="U369" s="132"/>
      <c r="Z369" s="132"/>
      <c r="AC369" s="132"/>
    </row>
    <row r="370" spans="1:29" s="130" customFormat="1" x14ac:dyDescent="0.25">
      <c r="A370" s="129"/>
      <c r="H370" s="129"/>
      <c r="K370" s="131"/>
      <c r="U370" s="132"/>
      <c r="Z370" s="132"/>
      <c r="AC370" s="132"/>
    </row>
    <row r="371" spans="1:29" s="130" customFormat="1" x14ac:dyDescent="0.25">
      <c r="A371" s="129"/>
      <c r="H371" s="129"/>
      <c r="K371" s="131"/>
      <c r="U371" s="132"/>
      <c r="Z371" s="132"/>
      <c r="AC371" s="132"/>
    </row>
    <row r="372" spans="1:29" s="130" customFormat="1" x14ac:dyDescent="0.25">
      <c r="A372" s="129"/>
      <c r="H372" s="129"/>
      <c r="K372" s="131"/>
      <c r="U372" s="132"/>
      <c r="Z372" s="132"/>
      <c r="AC372" s="132"/>
    </row>
    <row r="373" spans="1:29" s="130" customFormat="1" x14ac:dyDescent="0.25">
      <c r="A373" s="129"/>
      <c r="H373" s="129"/>
      <c r="K373" s="131"/>
      <c r="U373" s="132"/>
      <c r="Z373" s="132"/>
      <c r="AC373" s="132"/>
    </row>
    <row r="374" spans="1:29" s="130" customFormat="1" x14ac:dyDescent="0.25">
      <c r="A374" s="129"/>
      <c r="H374" s="129"/>
      <c r="K374" s="131"/>
      <c r="U374" s="132"/>
      <c r="Z374" s="132"/>
      <c r="AC374" s="132"/>
    </row>
    <row r="375" spans="1:29" s="130" customFormat="1" x14ac:dyDescent="0.25">
      <c r="A375" s="129"/>
      <c r="H375" s="129"/>
      <c r="K375" s="131"/>
      <c r="U375" s="132"/>
      <c r="Z375" s="132"/>
      <c r="AC375" s="132"/>
    </row>
    <row r="376" spans="1:29" s="130" customFormat="1" x14ac:dyDescent="0.25">
      <c r="A376" s="129"/>
      <c r="H376" s="129"/>
      <c r="K376" s="131"/>
      <c r="U376" s="132"/>
      <c r="Z376" s="132"/>
      <c r="AC376" s="132"/>
    </row>
    <row r="377" spans="1:29" s="130" customFormat="1" x14ac:dyDescent="0.25">
      <c r="A377" s="129"/>
      <c r="H377" s="129"/>
      <c r="K377" s="131"/>
      <c r="U377" s="132"/>
      <c r="Z377" s="132"/>
      <c r="AC377" s="132"/>
    </row>
    <row r="378" spans="1:29" s="130" customFormat="1" x14ac:dyDescent="0.25">
      <c r="A378" s="129"/>
      <c r="H378" s="129"/>
      <c r="K378" s="131"/>
      <c r="U378" s="132"/>
      <c r="Z378" s="132"/>
      <c r="AC378" s="132"/>
    </row>
    <row r="379" spans="1:29" s="130" customFormat="1" x14ac:dyDescent="0.25">
      <c r="A379" s="129"/>
      <c r="H379" s="129"/>
      <c r="K379" s="131"/>
      <c r="U379" s="132"/>
      <c r="Z379" s="132"/>
      <c r="AC379" s="132"/>
    </row>
    <row r="380" spans="1:29" s="130" customFormat="1" x14ac:dyDescent="0.25">
      <c r="A380" s="129"/>
      <c r="H380" s="129"/>
      <c r="K380" s="131"/>
      <c r="U380" s="132"/>
      <c r="Z380" s="132"/>
      <c r="AC380" s="132"/>
    </row>
    <row r="381" spans="1:29" s="130" customFormat="1" x14ac:dyDescent="0.25">
      <c r="A381" s="129"/>
      <c r="H381" s="129"/>
      <c r="K381" s="131"/>
      <c r="U381" s="132"/>
      <c r="Z381" s="132"/>
      <c r="AC381" s="132"/>
    </row>
    <row r="382" spans="1:29" s="130" customFormat="1" x14ac:dyDescent="0.25">
      <c r="A382" s="129"/>
      <c r="H382" s="129"/>
      <c r="K382" s="131"/>
      <c r="U382" s="132"/>
      <c r="Z382" s="132"/>
      <c r="AC382" s="132"/>
    </row>
    <row r="383" spans="1:29" s="130" customFormat="1" x14ac:dyDescent="0.25">
      <c r="A383" s="129"/>
      <c r="H383" s="129"/>
      <c r="K383" s="131"/>
      <c r="U383" s="132"/>
      <c r="Z383" s="132"/>
      <c r="AC383" s="132"/>
    </row>
    <row r="384" spans="1:29" s="130" customFormat="1" x14ac:dyDescent="0.25">
      <c r="A384" s="129"/>
      <c r="H384" s="129"/>
      <c r="K384" s="131"/>
      <c r="U384" s="132"/>
      <c r="Z384" s="132"/>
      <c r="AC384" s="132"/>
    </row>
    <row r="385" spans="1:29" s="130" customFormat="1" x14ac:dyDescent="0.25">
      <c r="A385" s="129"/>
      <c r="H385" s="129"/>
      <c r="K385" s="131"/>
      <c r="U385" s="132"/>
      <c r="Z385" s="132"/>
      <c r="AC385" s="132"/>
    </row>
    <row r="386" spans="1:29" s="130" customFormat="1" x14ac:dyDescent="0.25">
      <c r="A386" s="129"/>
      <c r="H386" s="129"/>
      <c r="K386" s="131"/>
      <c r="U386" s="132"/>
      <c r="Z386" s="132"/>
      <c r="AC386" s="132"/>
    </row>
    <row r="387" spans="1:29" s="130" customFormat="1" x14ac:dyDescent="0.25">
      <c r="A387" s="129"/>
      <c r="H387" s="129"/>
      <c r="K387" s="131"/>
      <c r="U387" s="132"/>
      <c r="Z387" s="132"/>
      <c r="AC387" s="132"/>
    </row>
    <row r="388" spans="1:29" s="130" customFormat="1" x14ac:dyDescent="0.25">
      <c r="A388" s="129"/>
      <c r="H388" s="129"/>
      <c r="K388" s="131"/>
      <c r="U388" s="132"/>
      <c r="Z388" s="132"/>
      <c r="AC388" s="132"/>
    </row>
    <row r="389" spans="1:29" s="130" customFormat="1" x14ac:dyDescent="0.25">
      <c r="A389" s="129"/>
      <c r="H389" s="129"/>
      <c r="K389" s="131"/>
      <c r="U389" s="132"/>
      <c r="Z389" s="132"/>
      <c r="AC389" s="132"/>
    </row>
    <row r="390" spans="1:29" s="130" customFormat="1" x14ac:dyDescent="0.25">
      <c r="A390" s="129"/>
      <c r="H390" s="129"/>
      <c r="K390" s="131"/>
      <c r="U390" s="132"/>
      <c r="Z390" s="132"/>
      <c r="AC390" s="132"/>
    </row>
    <row r="391" spans="1:29" s="130" customFormat="1" x14ac:dyDescent="0.25">
      <c r="A391" s="129"/>
      <c r="H391" s="129"/>
      <c r="K391" s="131"/>
      <c r="U391" s="132"/>
      <c r="Z391" s="132"/>
      <c r="AC391" s="132"/>
    </row>
    <row r="392" spans="1:29" s="130" customFormat="1" x14ac:dyDescent="0.25">
      <c r="A392" s="129"/>
      <c r="H392" s="129"/>
      <c r="K392" s="131"/>
      <c r="U392" s="132"/>
      <c r="Z392" s="132"/>
      <c r="AC392" s="132"/>
    </row>
    <row r="393" spans="1:29" s="130" customFormat="1" x14ac:dyDescent="0.25">
      <c r="A393" s="129"/>
      <c r="H393" s="129"/>
      <c r="K393" s="131"/>
      <c r="U393" s="132"/>
      <c r="Z393" s="132"/>
      <c r="AC393" s="132"/>
    </row>
    <row r="394" spans="1:29" s="130" customFormat="1" x14ac:dyDescent="0.25">
      <c r="A394" s="129"/>
      <c r="H394" s="129"/>
      <c r="K394" s="131"/>
      <c r="U394" s="132"/>
      <c r="Z394" s="132"/>
      <c r="AC394" s="132"/>
    </row>
    <row r="395" spans="1:29" s="130" customFormat="1" x14ac:dyDescent="0.25">
      <c r="A395" s="129"/>
      <c r="H395" s="129"/>
      <c r="K395" s="131"/>
      <c r="U395" s="132"/>
      <c r="Z395" s="132"/>
      <c r="AC395" s="132"/>
    </row>
    <row r="396" spans="1:29" s="130" customFormat="1" x14ac:dyDescent="0.25">
      <c r="A396" s="129"/>
      <c r="H396" s="129"/>
      <c r="K396" s="131"/>
      <c r="U396" s="132"/>
      <c r="Z396" s="132"/>
      <c r="AC396" s="132"/>
    </row>
    <row r="397" spans="1:29" s="130" customFormat="1" x14ac:dyDescent="0.25">
      <c r="A397" s="129"/>
      <c r="H397" s="129"/>
      <c r="K397" s="131"/>
      <c r="U397" s="132"/>
      <c r="Z397" s="132"/>
      <c r="AC397" s="132"/>
    </row>
    <row r="398" spans="1:29" s="130" customFormat="1" x14ac:dyDescent="0.25">
      <c r="A398" s="129"/>
      <c r="H398" s="129"/>
      <c r="K398" s="131"/>
      <c r="U398" s="132"/>
      <c r="Z398" s="132"/>
      <c r="AC398" s="132"/>
    </row>
    <row r="399" spans="1:29" s="130" customFormat="1" x14ac:dyDescent="0.25">
      <c r="A399" s="129"/>
      <c r="H399" s="129"/>
      <c r="K399" s="131"/>
      <c r="U399" s="132"/>
      <c r="Z399" s="132"/>
      <c r="AC399" s="132"/>
    </row>
    <row r="400" spans="1:29" s="130" customFormat="1" x14ac:dyDescent="0.25">
      <c r="A400" s="129"/>
      <c r="H400" s="129"/>
      <c r="K400" s="131"/>
      <c r="U400" s="132"/>
      <c r="Z400" s="132"/>
      <c r="AC400" s="132"/>
    </row>
    <row r="401" spans="1:29" s="130" customFormat="1" x14ac:dyDescent="0.25">
      <c r="A401" s="129"/>
      <c r="H401" s="129"/>
      <c r="K401" s="131"/>
      <c r="U401" s="132"/>
      <c r="Z401" s="132"/>
      <c r="AC401" s="132"/>
    </row>
    <row r="402" spans="1:29" s="130" customFormat="1" x14ac:dyDescent="0.25">
      <c r="A402" s="129"/>
      <c r="H402" s="129"/>
      <c r="K402" s="131"/>
      <c r="U402" s="132"/>
      <c r="Z402" s="132"/>
      <c r="AC402" s="132"/>
    </row>
    <row r="403" spans="1:29" s="130" customFormat="1" x14ac:dyDescent="0.25">
      <c r="A403" s="129"/>
      <c r="H403" s="129"/>
      <c r="K403" s="131"/>
      <c r="U403" s="132"/>
      <c r="Z403" s="132"/>
      <c r="AC403" s="132"/>
    </row>
    <row r="404" spans="1:29" s="130" customFormat="1" x14ac:dyDescent="0.25">
      <c r="A404" s="129"/>
      <c r="H404" s="129"/>
      <c r="K404" s="131"/>
      <c r="U404" s="132"/>
      <c r="Z404" s="132"/>
      <c r="AC404" s="132"/>
    </row>
    <row r="405" spans="1:29" s="130" customFormat="1" x14ac:dyDescent="0.25">
      <c r="A405" s="129"/>
      <c r="H405" s="129"/>
      <c r="K405" s="131"/>
      <c r="U405" s="132"/>
      <c r="Z405" s="132"/>
      <c r="AC405" s="132"/>
    </row>
    <row r="406" spans="1:29" s="130" customFormat="1" x14ac:dyDescent="0.25">
      <c r="A406" s="129"/>
      <c r="H406" s="129"/>
      <c r="K406" s="131"/>
      <c r="U406" s="132"/>
      <c r="Z406" s="132"/>
      <c r="AC406" s="132"/>
    </row>
    <row r="407" spans="1:29" s="130" customFormat="1" x14ac:dyDescent="0.25">
      <c r="A407" s="129"/>
      <c r="H407" s="129"/>
      <c r="K407" s="131"/>
      <c r="U407" s="132"/>
      <c r="Z407" s="132"/>
      <c r="AC407" s="132"/>
    </row>
    <row r="408" spans="1:29" s="130" customFormat="1" x14ac:dyDescent="0.25">
      <c r="A408" s="129"/>
      <c r="H408" s="129"/>
      <c r="K408" s="131"/>
      <c r="U408" s="132"/>
      <c r="Z408" s="132"/>
      <c r="AC408" s="132"/>
    </row>
    <row r="409" spans="1:29" s="130" customFormat="1" x14ac:dyDescent="0.25">
      <c r="A409" s="129"/>
      <c r="H409" s="129"/>
      <c r="K409" s="131"/>
      <c r="U409" s="132"/>
      <c r="Z409" s="132"/>
      <c r="AC409" s="132"/>
    </row>
    <row r="410" spans="1:29" s="130" customFormat="1" x14ac:dyDescent="0.25">
      <c r="A410" s="129"/>
      <c r="H410" s="129"/>
      <c r="K410" s="131"/>
      <c r="U410" s="132"/>
      <c r="Z410" s="132"/>
      <c r="AC410" s="132"/>
    </row>
    <row r="411" spans="1:29" s="130" customFormat="1" x14ac:dyDescent="0.25">
      <c r="A411" s="129"/>
      <c r="H411" s="129"/>
      <c r="K411" s="131"/>
      <c r="U411" s="132"/>
      <c r="Z411" s="132"/>
      <c r="AC411" s="132"/>
    </row>
    <row r="412" spans="1:29" s="130" customFormat="1" x14ac:dyDescent="0.25">
      <c r="A412" s="129"/>
      <c r="H412" s="129"/>
      <c r="K412" s="131"/>
      <c r="U412" s="132"/>
      <c r="Z412" s="132"/>
      <c r="AC412" s="132"/>
    </row>
    <row r="413" spans="1:29" s="130" customFormat="1" x14ac:dyDescent="0.25">
      <c r="A413" s="129"/>
      <c r="H413" s="129"/>
      <c r="K413" s="131"/>
      <c r="U413" s="132"/>
      <c r="Z413" s="132"/>
      <c r="AC413" s="132"/>
    </row>
    <row r="414" spans="1:29" s="130" customFormat="1" x14ac:dyDescent="0.25">
      <c r="A414" s="129"/>
      <c r="H414" s="129"/>
      <c r="K414" s="131"/>
      <c r="U414" s="132"/>
      <c r="Z414" s="132"/>
      <c r="AC414" s="132"/>
    </row>
    <row r="415" spans="1:29" s="130" customFormat="1" x14ac:dyDescent="0.25">
      <c r="A415" s="129"/>
      <c r="H415" s="129"/>
      <c r="K415" s="131"/>
      <c r="U415" s="132"/>
      <c r="Z415" s="132"/>
      <c r="AC415" s="132"/>
    </row>
    <row r="416" spans="1:29" s="130" customFormat="1" x14ac:dyDescent="0.25">
      <c r="A416" s="129"/>
      <c r="H416" s="129"/>
      <c r="K416" s="131"/>
      <c r="U416" s="132"/>
      <c r="Z416" s="132"/>
      <c r="AC416" s="132"/>
    </row>
    <row r="417" spans="1:29" s="130" customFormat="1" x14ac:dyDescent="0.25">
      <c r="A417" s="129"/>
      <c r="H417" s="129"/>
      <c r="K417" s="131"/>
      <c r="U417" s="132"/>
      <c r="Z417" s="132"/>
      <c r="AC417" s="132"/>
    </row>
    <row r="418" spans="1:29" s="130" customFormat="1" x14ac:dyDescent="0.25">
      <c r="A418" s="129"/>
      <c r="H418" s="129"/>
      <c r="K418" s="131"/>
      <c r="U418" s="132"/>
      <c r="Z418" s="132"/>
      <c r="AC418" s="132"/>
    </row>
    <row r="419" spans="1:29" s="130" customFormat="1" x14ac:dyDescent="0.25">
      <c r="A419" s="129"/>
      <c r="H419" s="129"/>
      <c r="K419" s="131"/>
      <c r="U419" s="132"/>
      <c r="Z419" s="132"/>
      <c r="AC419" s="132"/>
    </row>
    <row r="420" spans="1:29" s="130" customFormat="1" x14ac:dyDescent="0.25">
      <c r="A420" s="129"/>
      <c r="H420" s="129"/>
      <c r="K420" s="131"/>
      <c r="U420" s="132"/>
      <c r="Z420" s="132"/>
      <c r="AC420" s="132"/>
    </row>
    <row r="421" spans="1:29" s="130" customFormat="1" x14ac:dyDescent="0.25">
      <c r="A421" s="129"/>
      <c r="H421" s="129"/>
      <c r="K421" s="131"/>
      <c r="U421" s="132"/>
      <c r="Z421" s="132"/>
      <c r="AC421" s="132"/>
    </row>
    <row r="422" spans="1:29" s="130" customFormat="1" x14ac:dyDescent="0.25">
      <c r="A422" s="129"/>
      <c r="H422" s="129"/>
      <c r="K422" s="131"/>
      <c r="U422" s="132"/>
      <c r="Z422" s="132"/>
      <c r="AC422" s="132"/>
    </row>
    <row r="423" spans="1:29" s="130" customFormat="1" x14ac:dyDescent="0.25">
      <c r="A423" s="129"/>
      <c r="H423" s="129"/>
      <c r="K423" s="131"/>
      <c r="U423" s="132"/>
      <c r="Z423" s="132"/>
      <c r="AC423" s="132"/>
    </row>
    <row r="424" spans="1:29" s="130" customFormat="1" x14ac:dyDescent="0.25">
      <c r="A424" s="129"/>
      <c r="H424" s="129"/>
      <c r="K424" s="131"/>
      <c r="U424" s="132"/>
      <c r="Z424" s="132"/>
      <c r="AC424" s="132"/>
    </row>
    <row r="425" spans="1:29" s="130" customFormat="1" x14ac:dyDescent="0.25">
      <c r="A425" s="129"/>
      <c r="H425" s="129"/>
      <c r="K425" s="131"/>
      <c r="U425" s="132"/>
      <c r="Z425" s="132"/>
      <c r="AC425" s="132"/>
    </row>
    <row r="426" spans="1:29" s="130" customFormat="1" x14ac:dyDescent="0.25">
      <c r="A426" s="129"/>
      <c r="H426" s="129"/>
      <c r="K426" s="131"/>
      <c r="U426" s="132"/>
      <c r="Z426" s="132"/>
      <c r="AC426" s="132"/>
    </row>
    <row r="427" spans="1:29" s="130" customFormat="1" x14ac:dyDescent="0.25">
      <c r="A427" s="129"/>
      <c r="H427" s="129"/>
      <c r="K427" s="131"/>
      <c r="U427" s="132"/>
      <c r="Z427" s="132"/>
      <c r="AC427" s="132"/>
    </row>
    <row r="428" spans="1:29" s="130" customFormat="1" x14ac:dyDescent="0.25">
      <c r="A428" s="129"/>
      <c r="H428" s="129"/>
      <c r="K428" s="131"/>
      <c r="U428" s="132"/>
      <c r="Z428" s="132"/>
      <c r="AC428" s="132"/>
    </row>
    <row r="429" spans="1:29" s="130" customFormat="1" x14ac:dyDescent="0.25">
      <c r="A429" s="129"/>
      <c r="H429" s="129"/>
      <c r="K429" s="131"/>
      <c r="U429" s="132"/>
      <c r="Z429" s="132"/>
      <c r="AC429" s="132"/>
    </row>
    <row r="430" spans="1:29" s="130" customFormat="1" x14ac:dyDescent="0.25">
      <c r="A430" s="129"/>
      <c r="H430" s="129"/>
      <c r="K430" s="131"/>
      <c r="U430" s="132"/>
      <c r="Z430" s="132"/>
      <c r="AC430" s="132"/>
    </row>
    <row r="431" spans="1:29" s="130" customFormat="1" x14ac:dyDescent="0.25">
      <c r="A431" s="129"/>
      <c r="H431" s="129"/>
      <c r="K431" s="131"/>
      <c r="U431" s="132"/>
      <c r="Z431" s="132"/>
      <c r="AC431" s="132"/>
    </row>
    <row r="432" spans="1:29" s="130" customFormat="1" x14ac:dyDescent="0.25">
      <c r="A432" s="129"/>
      <c r="H432" s="129"/>
      <c r="K432" s="131"/>
      <c r="U432" s="132"/>
      <c r="Z432" s="132"/>
      <c r="AC432" s="132"/>
    </row>
    <row r="433" spans="1:29" s="130" customFormat="1" x14ac:dyDescent="0.25">
      <c r="A433" s="129"/>
      <c r="H433" s="129"/>
      <c r="K433" s="131"/>
      <c r="U433" s="132"/>
      <c r="Z433" s="132"/>
      <c r="AC433" s="132"/>
    </row>
    <row r="434" spans="1:29" s="130" customFormat="1" x14ac:dyDescent="0.25">
      <c r="A434" s="129"/>
      <c r="H434" s="129"/>
      <c r="K434" s="131"/>
      <c r="U434" s="132"/>
      <c r="Z434" s="132"/>
      <c r="AC434" s="132"/>
    </row>
    <row r="435" spans="1:29" s="130" customFormat="1" x14ac:dyDescent="0.25">
      <c r="A435" s="129"/>
      <c r="H435" s="129"/>
      <c r="K435" s="131"/>
      <c r="U435" s="132"/>
      <c r="Z435" s="132"/>
      <c r="AC435" s="132"/>
    </row>
    <row r="436" spans="1:29" s="130" customFormat="1" x14ac:dyDescent="0.25">
      <c r="A436" s="129"/>
      <c r="H436" s="129"/>
      <c r="K436" s="131"/>
      <c r="U436" s="132"/>
      <c r="Z436" s="132"/>
      <c r="AC436" s="132"/>
    </row>
    <row r="437" spans="1:29" s="130" customFormat="1" x14ac:dyDescent="0.25">
      <c r="A437" s="129"/>
      <c r="H437" s="129"/>
      <c r="K437" s="131"/>
      <c r="U437" s="132"/>
      <c r="Z437" s="132"/>
      <c r="AC437" s="132"/>
    </row>
    <row r="438" spans="1:29" s="130" customFormat="1" x14ac:dyDescent="0.25">
      <c r="A438" s="129"/>
      <c r="H438" s="129"/>
      <c r="K438" s="131"/>
      <c r="U438" s="132"/>
      <c r="Z438" s="132"/>
      <c r="AC438" s="132"/>
    </row>
    <row r="439" spans="1:29" s="130" customFormat="1" x14ac:dyDescent="0.25">
      <c r="A439" s="129"/>
      <c r="H439" s="129"/>
      <c r="K439" s="131"/>
      <c r="U439" s="132"/>
      <c r="Z439" s="132"/>
      <c r="AC439" s="132"/>
    </row>
    <row r="440" spans="1:29" s="130" customFormat="1" x14ac:dyDescent="0.25">
      <c r="A440" s="129"/>
      <c r="H440" s="129"/>
      <c r="K440" s="131"/>
      <c r="U440" s="132"/>
      <c r="Z440" s="132"/>
      <c r="AC440" s="132"/>
    </row>
    <row r="441" spans="1:29" s="130" customFormat="1" x14ac:dyDescent="0.25">
      <c r="A441" s="129"/>
      <c r="H441" s="129"/>
      <c r="K441" s="131"/>
      <c r="U441" s="132"/>
      <c r="Z441" s="132"/>
      <c r="AC441" s="132"/>
    </row>
    <row r="442" spans="1:29" s="130" customFormat="1" x14ac:dyDescent="0.25">
      <c r="A442" s="129"/>
      <c r="H442" s="129"/>
      <c r="K442" s="131"/>
      <c r="U442" s="132"/>
      <c r="Z442" s="132"/>
      <c r="AC442" s="132"/>
    </row>
    <row r="443" spans="1:29" s="130" customFormat="1" x14ac:dyDescent="0.25">
      <c r="A443" s="129"/>
      <c r="H443" s="129"/>
      <c r="K443" s="131"/>
      <c r="U443" s="132"/>
      <c r="Z443" s="132"/>
      <c r="AC443" s="132"/>
    </row>
    <row r="444" spans="1:29" s="130" customFormat="1" x14ac:dyDescent="0.25">
      <c r="A444" s="129"/>
      <c r="H444" s="129"/>
      <c r="K444" s="131"/>
      <c r="U444" s="132"/>
      <c r="Z444" s="132"/>
      <c r="AC444" s="132"/>
    </row>
    <row r="445" spans="1:29" s="130" customFormat="1" x14ac:dyDescent="0.25">
      <c r="A445" s="129"/>
      <c r="H445" s="129"/>
      <c r="K445" s="131"/>
      <c r="U445" s="132"/>
      <c r="Z445" s="132"/>
      <c r="AC445" s="132"/>
    </row>
    <row r="446" spans="1:29" s="130" customFormat="1" x14ac:dyDescent="0.25">
      <c r="A446" s="129"/>
      <c r="H446" s="129"/>
      <c r="K446" s="131"/>
      <c r="U446" s="132"/>
      <c r="Z446" s="132"/>
      <c r="AC446" s="132"/>
    </row>
    <row r="447" spans="1:29" s="130" customFormat="1" x14ac:dyDescent="0.25">
      <c r="A447" s="129"/>
      <c r="H447" s="129"/>
      <c r="K447" s="131"/>
      <c r="U447" s="132"/>
      <c r="Z447" s="132"/>
      <c r="AC447" s="132"/>
    </row>
    <row r="448" spans="1:29" s="130" customFormat="1" x14ac:dyDescent="0.25">
      <c r="A448" s="129"/>
      <c r="H448" s="129"/>
      <c r="K448" s="131"/>
      <c r="U448" s="132"/>
      <c r="Z448" s="132"/>
      <c r="AC448" s="132"/>
    </row>
    <row r="449" spans="1:29" s="130" customFormat="1" x14ac:dyDescent="0.25">
      <c r="A449" s="129"/>
      <c r="H449" s="129"/>
      <c r="K449" s="131"/>
      <c r="U449" s="132"/>
      <c r="Z449" s="132"/>
      <c r="AC449" s="132"/>
    </row>
    <row r="450" spans="1:29" s="130" customFormat="1" x14ac:dyDescent="0.25">
      <c r="A450" s="129"/>
      <c r="H450" s="129"/>
      <c r="K450" s="131"/>
      <c r="U450" s="132"/>
      <c r="Z450" s="132"/>
      <c r="AC450" s="132"/>
    </row>
    <row r="451" spans="1:29" s="130" customFormat="1" x14ac:dyDescent="0.25">
      <c r="A451" s="129"/>
      <c r="H451" s="129"/>
      <c r="K451" s="131"/>
      <c r="U451" s="132"/>
      <c r="Z451" s="132"/>
      <c r="AC451" s="132"/>
    </row>
    <row r="452" spans="1:29" s="130" customFormat="1" x14ac:dyDescent="0.25">
      <c r="A452" s="129"/>
      <c r="H452" s="129"/>
      <c r="K452" s="131"/>
      <c r="U452" s="132"/>
      <c r="Z452" s="132"/>
      <c r="AC452" s="132"/>
    </row>
    <row r="453" spans="1:29" s="130" customFormat="1" x14ac:dyDescent="0.25">
      <c r="A453" s="129"/>
      <c r="H453" s="129"/>
      <c r="K453" s="131"/>
      <c r="U453" s="132"/>
      <c r="Z453" s="132"/>
      <c r="AC453" s="132"/>
    </row>
    <row r="454" spans="1:29" s="130" customFormat="1" x14ac:dyDescent="0.25">
      <c r="A454" s="129"/>
      <c r="H454" s="129"/>
      <c r="K454" s="131"/>
      <c r="U454" s="132"/>
      <c r="Z454" s="132"/>
      <c r="AC454" s="132"/>
    </row>
    <row r="455" spans="1:29" s="130" customFormat="1" x14ac:dyDescent="0.25">
      <c r="A455" s="129"/>
      <c r="H455" s="129"/>
      <c r="K455" s="131"/>
      <c r="U455" s="132"/>
      <c r="Z455" s="132"/>
      <c r="AC455" s="132"/>
    </row>
    <row r="456" spans="1:29" s="130" customFormat="1" x14ac:dyDescent="0.25">
      <c r="A456" s="129"/>
      <c r="H456" s="129"/>
      <c r="K456" s="131"/>
      <c r="U456" s="132"/>
      <c r="Z456" s="132"/>
      <c r="AC456" s="132"/>
    </row>
    <row r="457" spans="1:29" s="130" customFormat="1" x14ac:dyDescent="0.25">
      <c r="A457" s="129"/>
      <c r="H457" s="129"/>
      <c r="K457" s="131"/>
      <c r="U457" s="132"/>
      <c r="Z457" s="132"/>
      <c r="AC457" s="132"/>
    </row>
    <row r="458" spans="1:29" s="130" customFormat="1" x14ac:dyDescent="0.25">
      <c r="A458" s="129"/>
      <c r="H458" s="129"/>
      <c r="K458" s="131"/>
      <c r="U458" s="132"/>
      <c r="Z458" s="132"/>
      <c r="AC458" s="132"/>
    </row>
    <row r="459" spans="1:29" s="130" customFormat="1" x14ac:dyDescent="0.25">
      <c r="A459" s="129"/>
      <c r="H459" s="129"/>
      <c r="K459" s="131"/>
      <c r="U459" s="132"/>
      <c r="Z459" s="132"/>
      <c r="AC459" s="132"/>
    </row>
    <row r="460" spans="1:29" s="130" customFormat="1" x14ac:dyDescent="0.25">
      <c r="A460" s="129"/>
      <c r="H460" s="129"/>
      <c r="K460" s="131"/>
      <c r="U460" s="132"/>
      <c r="Z460" s="132"/>
      <c r="AC460" s="132"/>
    </row>
    <row r="461" spans="1:29" s="130" customFormat="1" x14ac:dyDescent="0.25">
      <c r="A461" s="129"/>
      <c r="H461" s="129"/>
      <c r="K461" s="131"/>
      <c r="U461" s="132"/>
      <c r="Z461" s="132"/>
      <c r="AC461" s="132"/>
    </row>
    <row r="462" spans="1:29" s="130" customFormat="1" x14ac:dyDescent="0.25">
      <c r="A462" s="129"/>
      <c r="H462" s="129"/>
      <c r="K462" s="131"/>
      <c r="U462" s="132"/>
      <c r="Z462" s="132"/>
      <c r="AC462" s="132"/>
    </row>
    <row r="463" spans="1:29" s="130" customFormat="1" x14ac:dyDescent="0.25">
      <c r="A463" s="129"/>
      <c r="H463" s="129"/>
      <c r="K463" s="131"/>
      <c r="U463" s="132"/>
      <c r="Z463" s="132"/>
      <c r="AC463" s="132"/>
    </row>
    <row r="464" spans="1:29" s="130" customFormat="1" x14ac:dyDescent="0.25">
      <c r="A464" s="129"/>
      <c r="H464" s="129"/>
      <c r="K464" s="131"/>
      <c r="U464" s="132"/>
      <c r="Z464" s="132"/>
      <c r="AC464" s="132"/>
    </row>
    <row r="465" spans="1:29" s="130" customFormat="1" x14ac:dyDescent="0.25">
      <c r="A465" s="129"/>
      <c r="H465" s="129"/>
      <c r="K465" s="131"/>
      <c r="U465" s="132"/>
      <c r="Z465" s="132"/>
      <c r="AC465" s="132"/>
    </row>
    <row r="466" spans="1:29" s="130" customFormat="1" x14ac:dyDescent="0.25">
      <c r="A466" s="129"/>
      <c r="H466" s="129"/>
      <c r="K466" s="131"/>
      <c r="U466" s="132"/>
      <c r="Z466" s="132"/>
      <c r="AC466" s="132"/>
    </row>
    <row r="467" spans="1:29" s="130" customFormat="1" x14ac:dyDescent="0.25">
      <c r="A467" s="129"/>
      <c r="H467" s="129"/>
      <c r="K467" s="131"/>
      <c r="U467" s="132"/>
      <c r="Z467" s="132"/>
      <c r="AC467" s="132"/>
    </row>
    <row r="468" spans="1:29" s="130" customFormat="1" x14ac:dyDescent="0.25">
      <c r="A468" s="129"/>
      <c r="H468" s="129"/>
      <c r="K468" s="131"/>
      <c r="U468" s="132"/>
      <c r="Z468" s="132"/>
      <c r="AC468" s="132"/>
    </row>
    <row r="469" spans="1:29" s="130" customFormat="1" x14ac:dyDescent="0.25">
      <c r="A469" s="129"/>
      <c r="H469" s="129"/>
      <c r="K469" s="131"/>
      <c r="U469" s="132"/>
      <c r="Z469" s="132"/>
      <c r="AC469" s="132"/>
    </row>
    <row r="470" spans="1:29" s="130" customFormat="1" x14ac:dyDescent="0.25">
      <c r="A470" s="129"/>
      <c r="H470" s="129"/>
      <c r="K470" s="131"/>
      <c r="U470" s="132"/>
      <c r="Z470" s="132"/>
      <c r="AC470" s="132"/>
    </row>
    <row r="471" spans="1:29" s="130" customFormat="1" x14ac:dyDescent="0.25">
      <c r="A471" s="129"/>
      <c r="H471" s="129"/>
      <c r="K471" s="131"/>
      <c r="U471" s="132"/>
      <c r="Z471" s="132"/>
      <c r="AC471" s="132"/>
    </row>
    <row r="472" spans="1:29" s="130" customFormat="1" x14ac:dyDescent="0.25">
      <c r="A472" s="129"/>
      <c r="H472" s="129"/>
      <c r="K472" s="131"/>
      <c r="U472" s="132"/>
      <c r="Z472" s="132"/>
      <c r="AC472" s="132"/>
    </row>
    <row r="473" spans="1:29" s="130" customFormat="1" x14ac:dyDescent="0.25">
      <c r="A473" s="129"/>
      <c r="H473" s="129"/>
      <c r="K473" s="131"/>
      <c r="U473" s="132"/>
      <c r="Z473" s="132"/>
      <c r="AC473" s="132"/>
    </row>
    <row r="474" spans="1:29" s="130" customFormat="1" x14ac:dyDescent="0.25">
      <c r="A474" s="129"/>
      <c r="H474" s="129"/>
      <c r="K474" s="131"/>
      <c r="U474" s="132"/>
      <c r="Z474" s="132"/>
      <c r="AC474" s="132"/>
    </row>
    <row r="475" spans="1:29" s="130" customFormat="1" x14ac:dyDescent="0.25">
      <c r="A475" s="129"/>
      <c r="H475" s="129"/>
      <c r="K475" s="131"/>
      <c r="U475" s="132"/>
      <c r="Z475" s="132"/>
      <c r="AC475" s="132"/>
    </row>
    <row r="476" spans="1:29" s="130" customFormat="1" x14ac:dyDescent="0.25">
      <c r="A476" s="129"/>
      <c r="H476" s="129"/>
      <c r="K476" s="131"/>
      <c r="U476" s="132"/>
      <c r="Z476" s="132"/>
      <c r="AC476" s="132"/>
    </row>
    <row r="477" spans="1:29" s="130" customFormat="1" x14ac:dyDescent="0.25">
      <c r="A477" s="129"/>
      <c r="H477" s="129"/>
      <c r="K477" s="131"/>
      <c r="U477" s="132"/>
      <c r="Z477" s="132"/>
      <c r="AC477" s="132"/>
    </row>
    <row r="478" spans="1:29" s="130" customFormat="1" x14ac:dyDescent="0.25">
      <c r="A478" s="129"/>
      <c r="H478" s="129"/>
      <c r="K478" s="131"/>
      <c r="U478" s="132"/>
      <c r="Z478" s="132"/>
      <c r="AC478" s="132"/>
    </row>
    <row r="479" spans="1:29" s="130" customFormat="1" x14ac:dyDescent="0.25">
      <c r="A479" s="129"/>
      <c r="H479" s="129"/>
      <c r="K479" s="131"/>
      <c r="U479" s="132"/>
      <c r="Z479" s="132"/>
      <c r="AC479" s="132"/>
    </row>
    <row r="480" spans="1:29" s="130" customFormat="1" x14ac:dyDescent="0.25">
      <c r="A480" s="129"/>
      <c r="H480" s="129"/>
      <c r="K480" s="131"/>
      <c r="U480" s="132"/>
      <c r="Z480" s="132"/>
      <c r="AC480" s="132"/>
    </row>
    <row r="481" spans="1:29" s="130" customFormat="1" x14ac:dyDescent="0.25">
      <c r="A481" s="129"/>
      <c r="H481" s="129"/>
      <c r="K481" s="131"/>
      <c r="U481" s="132"/>
      <c r="Z481" s="132"/>
      <c r="AC481" s="132"/>
    </row>
    <row r="482" spans="1:29" s="130" customFormat="1" x14ac:dyDescent="0.25">
      <c r="A482" s="129"/>
      <c r="H482" s="129"/>
      <c r="K482" s="131"/>
      <c r="U482" s="132"/>
      <c r="Z482" s="132"/>
      <c r="AC482" s="132"/>
    </row>
    <row r="483" spans="1:29" s="130" customFormat="1" x14ac:dyDescent="0.25">
      <c r="A483" s="129"/>
      <c r="H483" s="129"/>
      <c r="K483" s="131"/>
      <c r="U483" s="132"/>
      <c r="Z483" s="132"/>
      <c r="AC483" s="132"/>
    </row>
    <row r="484" spans="1:29" s="130" customFormat="1" x14ac:dyDescent="0.25">
      <c r="A484" s="129"/>
      <c r="H484" s="129"/>
      <c r="K484" s="131"/>
      <c r="U484" s="132"/>
      <c r="Z484" s="132"/>
      <c r="AC484" s="132"/>
    </row>
    <row r="485" spans="1:29" s="130" customFormat="1" x14ac:dyDescent="0.25">
      <c r="A485" s="129"/>
      <c r="H485" s="129"/>
      <c r="K485" s="131"/>
      <c r="U485" s="132"/>
      <c r="Z485" s="132"/>
      <c r="AC485" s="132"/>
    </row>
    <row r="486" spans="1:29" s="130" customFormat="1" x14ac:dyDescent="0.25">
      <c r="A486" s="129"/>
      <c r="H486" s="129"/>
      <c r="K486" s="131"/>
      <c r="U486" s="132"/>
      <c r="Z486" s="132"/>
      <c r="AC486" s="132"/>
    </row>
    <row r="487" spans="1:29" s="130" customFormat="1" x14ac:dyDescent="0.25">
      <c r="A487" s="129"/>
      <c r="H487" s="129"/>
      <c r="K487" s="131"/>
      <c r="U487" s="132"/>
      <c r="Z487" s="132"/>
      <c r="AC487" s="132"/>
    </row>
    <row r="488" spans="1:29" s="130" customFormat="1" x14ac:dyDescent="0.25">
      <c r="A488" s="129"/>
      <c r="H488" s="129"/>
      <c r="K488" s="131"/>
      <c r="U488" s="132"/>
      <c r="Z488" s="132"/>
      <c r="AC488" s="132"/>
    </row>
    <row r="489" spans="1:29" s="130" customFormat="1" x14ac:dyDescent="0.25">
      <c r="A489" s="129"/>
      <c r="H489" s="129"/>
      <c r="K489" s="131"/>
      <c r="U489" s="132"/>
      <c r="Z489" s="132"/>
      <c r="AC489" s="132"/>
    </row>
    <row r="490" spans="1:29" s="130" customFormat="1" x14ac:dyDescent="0.25">
      <c r="A490" s="129"/>
      <c r="H490" s="129"/>
      <c r="K490" s="131"/>
      <c r="U490" s="132"/>
      <c r="Z490" s="132"/>
      <c r="AC490" s="132"/>
    </row>
    <row r="491" spans="1:29" s="130" customFormat="1" x14ac:dyDescent="0.25">
      <c r="A491" s="129"/>
      <c r="H491" s="129"/>
      <c r="K491" s="131"/>
      <c r="U491" s="132"/>
      <c r="Z491" s="132"/>
      <c r="AC491" s="132"/>
    </row>
    <row r="492" spans="1:29" s="130" customFormat="1" x14ac:dyDescent="0.25">
      <c r="A492" s="129"/>
      <c r="H492" s="129"/>
      <c r="K492" s="131"/>
      <c r="U492" s="132"/>
      <c r="Z492" s="132"/>
      <c r="AC492" s="132"/>
    </row>
    <row r="493" spans="1:29" s="130" customFormat="1" x14ac:dyDescent="0.25">
      <c r="A493" s="129"/>
      <c r="H493" s="129"/>
      <c r="K493" s="131"/>
      <c r="U493" s="132"/>
      <c r="Z493" s="132"/>
      <c r="AC493" s="132"/>
    </row>
    <row r="494" spans="1:29" s="130" customFormat="1" x14ac:dyDescent="0.25">
      <c r="A494" s="129"/>
      <c r="H494" s="129"/>
      <c r="K494" s="131"/>
      <c r="U494" s="132"/>
      <c r="Z494" s="132"/>
      <c r="AC494" s="132"/>
    </row>
    <row r="495" spans="1:29" s="130" customFormat="1" x14ac:dyDescent="0.25">
      <c r="A495" s="129"/>
      <c r="H495" s="129"/>
      <c r="K495" s="131"/>
      <c r="U495" s="132"/>
      <c r="Z495" s="132"/>
      <c r="AC495" s="132"/>
    </row>
    <row r="496" spans="1:29" s="130" customFormat="1" x14ac:dyDescent="0.25">
      <c r="A496" s="129"/>
      <c r="H496" s="129"/>
      <c r="K496" s="131"/>
      <c r="U496" s="132"/>
      <c r="Z496" s="132"/>
      <c r="AC496" s="132"/>
    </row>
    <row r="497" spans="1:29" s="130" customFormat="1" x14ac:dyDescent="0.25">
      <c r="A497" s="129"/>
      <c r="H497" s="129"/>
      <c r="K497" s="131"/>
      <c r="U497" s="132"/>
      <c r="Z497" s="132"/>
      <c r="AC497" s="132"/>
    </row>
    <row r="498" spans="1:29" s="130" customFormat="1" x14ac:dyDescent="0.25">
      <c r="A498" s="129"/>
      <c r="H498" s="129"/>
      <c r="K498" s="131"/>
      <c r="U498" s="132"/>
      <c r="Z498" s="132"/>
      <c r="AC498" s="132"/>
    </row>
    <row r="499" spans="1:29" s="130" customFormat="1" x14ac:dyDescent="0.25">
      <c r="A499" s="129"/>
      <c r="H499" s="129"/>
      <c r="K499" s="131"/>
      <c r="U499" s="132"/>
      <c r="Z499" s="132"/>
      <c r="AC499" s="132"/>
    </row>
    <row r="500" spans="1:29" s="130" customFormat="1" x14ac:dyDescent="0.25">
      <c r="A500" s="129"/>
      <c r="H500" s="129"/>
      <c r="K500" s="131"/>
      <c r="U500" s="132"/>
      <c r="Z500" s="132"/>
      <c r="AC500" s="132"/>
    </row>
    <row r="501" spans="1:29" s="130" customFormat="1" x14ac:dyDescent="0.25">
      <c r="A501" s="129"/>
      <c r="H501" s="129"/>
      <c r="K501" s="131"/>
      <c r="U501" s="132"/>
      <c r="Z501" s="132"/>
      <c r="AC501" s="132"/>
    </row>
    <row r="502" spans="1:29" s="130" customFormat="1" x14ac:dyDescent="0.25">
      <c r="A502" s="129"/>
      <c r="H502" s="129"/>
      <c r="K502" s="131"/>
      <c r="U502" s="132"/>
      <c r="Z502" s="132"/>
      <c r="AC502" s="132"/>
    </row>
    <row r="503" spans="1:29" s="130" customFormat="1" x14ac:dyDescent="0.25">
      <c r="A503" s="129"/>
      <c r="H503" s="129"/>
      <c r="K503" s="131"/>
      <c r="U503" s="132"/>
      <c r="Z503" s="132"/>
      <c r="AC503" s="132"/>
    </row>
    <row r="504" spans="1:29" s="130" customFormat="1" x14ac:dyDescent="0.25">
      <c r="A504" s="129"/>
      <c r="H504" s="129"/>
      <c r="K504" s="131"/>
      <c r="U504" s="132"/>
      <c r="Z504" s="132"/>
      <c r="AC504" s="132"/>
    </row>
    <row r="505" spans="1:29" s="130" customFormat="1" x14ac:dyDescent="0.25">
      <c r="A505" s="129"/>
      <c r="H505" s="129"/>
      <c r="K505" s="131"/>
      <c r="U505" s="132"/>
      <c r="Z505" s="132"/>
      <c r="AC505" s="132"/>
    </row>
    <row r="506" spans="1:29" s="130" customFormat="1" x14ac:dyDescent="0.25">
      <c r="A506" s="129"/>
      <c r="H506" s="129"/>
      <c r="K506" s="131"/>
      <c r="U506" s="132"/>
      <c r="Z506" s="132"/>
      <c r="AC506" s="132"/>
    </row>
    <row r="507" spans="1:29" s="130" customFormat="1" x14ac:dyDescent="0.25">
      <c r="A507" s="129"/>
      <c r="H507" s="129"/>
      <c r="K507" s="131"/>
      <c r="U507" s="132"/>
      <c r="Z507" s="132"/>
      <c r="AC507" s="132"/>
    </row>
    <row r="508" spans="1:29" s="130" customFormat="1" x14ac:dyDescent="0.25">
      <c r="A508" s="129"/>
      <c r="H508" s="129"/>
      <c r="K508" s="131"/>
      <c r="U508" s="132"/>
      <c r="Z508" s="132"/>
      <c r="AC508" s="132"/>
    </row>
    <row r="509" spans="1:29" s="130" customFormat="1" x14ac:dyDescent="0.25">
      <c r="A509" s="129"/>
      <c r="H509" s="129"/>
      <c r="K509" s="131"/>
      <c r="U509" s="132"/>
      <c r="Z509" s="132"/>
      <c r="AC509" s="132"/>
    </row>
    <row r="510" spans="1:29" s="130" customFormat="1" x14ac:dyDescent="0.25">
      <c r="A510" s="129"/>
      <c r="H510" s="129"/>
      <c r="K510" s="131"/>
      <c r="U510" s="132"/>
      <c r="Z510" s="132"/>
      <c r="AC510" s="132"/>
    </row>
    <row r="511" spans="1:29" s="130" customFormat="1" x14ac:dyDescent="0.25">
      <c r="A511" s="129"/>
      <c r="H511" s="129"/>
      <c r="K511" s="131"/>
      <c r="U511" s="132"/>
      <c r="Z511" s="132"/>
      <c r="AC511" s="132"/>
    </row>
    <row r="512" spans="1:29" s="130" customFormat="1" x14ac:dyDescent="0.25">
      <c r="A512" s="129"/>
      <c r="H512" s="129"/>
      <c r="K512" s="131"/>
      <c r="U512" s="132"/>
      <c r="Z512" s="132"/>
      <c r="AC512" s="132"/>
    </row>
    <row r="513" spans="1:29" s="130" customFormat="1" x14ac:dyDescent="0.25">
      <c r="A513" s="129"/>
      <c r="H513" s="129"/>
      <c r="K513" s="131"/>
      <c r="U513" s="132"/>
      <c r="Z513" s="132"/>
      <c r="AC513" s="132"/>
    </row>
    <row r="514" spans="1:29" s="130" customFormat="1" x14ac:dyDescent="0.25">
      <c r="A514" s="129"/>
      <c r="H514" s="129"/>
      <c r="K514" s="131"/>
      <c r="U514" s="132"/>
      <c r="Z514" s="132"/>
      <c r="AC514" s="132"/>
    </row>
    <row r="515" spans="1:29" s="130" customFormat="1" x14ac:dyDescent="0.25">
      <c r="A515" s="129"/>
      <c r="H515" s="129"/>
      <c r="K515" s="131"/>
      <c r="U515" s="132"/>
      <c r="Z515" s="132"/>
      <c r="AC515" s="132"/>
    </row>
    <row r="516" spans="1:29" s="130" customFormat="1" x14ac:dyDescent="0.25">
      <c r="A516" s="129"/>
      <c r="H516" s="129"/>
      <c r="K516" s="131"/>
      <c r="U516" s="132"/>
      <c r="Z516" s="132"/>
      <c r="AC516" s="132"/>
    </row>
    <row r="517" spans="1:29" s="130" customFormat="1" x14ac:dyDescent="0.25">
      <c r="A517" s="129"/>
      <c r="H517" s="129"/>
      <c r="K517" s="131"/>
      <c r="U517" s="132"/>
      <c r="Z517" s="132"/>
      <c r="AC517" s="132"/>
    </row>
    <row r="518" spans="1:29" s="130" customFormat="1" x14ac:dyDescent="0.25">
      <c r="A518" s="129"/>
      <c r="H518" s="129"/>
      <c r="K518" s="131"/>
      <c r="U518" s="132"/>
      <c r="Z518" s="132"/>
      <c r="AC518" s="132"/>
    </row>
    <row r="519" spans="1:29" s="130" customFormat="1" x14ac:dyDescent="0.25">
      <c r="A519" s="129"/>
      <c r="H519" s="129"/>
      <c r="K519" s="131"/>
      <c r="U519" s="132"/>
      <c r="Z519" s="132"/>
      <c r="AC519" s="132"/>
    </row>
    <row r="520" spans="1:29" s="130" customFormat="1" x14ac:dyDescent="0.25">
      <c r="A520" s="129"/>
      <c r="H520" s="129"/>
      <c r="K520" s="131"/>
      <c r="U520" s="132"/>
      <c r="Z520" s="132"/>
      <c r="AC520" s="132"/>
    </row>
    <row r="521" spans="1:29" s="130" customFormat="1" x14ac:dyDescent="0.25">
      <c r="A521" s="129"/>
      <c r="H521" s="129"/>
      <c r="K521" s="131"/>
      <c r="U521" s="132"/>
      <c r="Z521" s="132"/>
      <c r="AC521" s="132"/>
    </row>
    <row r="522" spans="1:29" s="130" customFormat="1" x14ac:dyDescent="0.25">
      <c r="A522" s="129"/>
      <c r="H522" s="129"/>
      <c r="K522" s="131"/>
      <c r="U522" s="132"/>
      <c r="Z522" s="132"/>
      <c r="AC522" s="132"/>
    </row>
    <row r="523" spans="1:29" s="130" customFormat="1" x14ac:dyDescent="0.25">
      <c r="A523" s="129"/>
      <c r="H523" s="129"/>
      <c r="K523" s="131"/>
      <c r="U523" s="132"/>
      <c r="Z523" s="132"/>
      <c r="AC523" s="132"/>
    </row>
    <row r="524" spans="1:29" s="130" customFormat="1" x14ac:dyDescent="0.25">
      <c r="A524" s="129"/>
      <c r="H524" s="129"/>
      <c r="K524" s="131"/>
      <c r="U524" s="132"/>
      <c r="Z524" s="132"/>
      <c r="AC524" s="132"/>
    </row>
    <row r="525" spans="1:29" s="130" customFormat="1" x14ac:dyDescent="0.25">
      <c r="A525" s="129"/>
      <c r="H525" s="129"/>
      <c r="K525" s="131"/>
      <c r="U525" s="132"/>
      <c r="Z525" s="132"/>
      <c r="AC525" s="132"/>
    </row>
    <row r="526" spans="1:29" s="130" customFormat="1" x14ac:dyDescent="0.25">
      <c r="A526" s="129"/>
      <c r="H526" s="129"/>
      <c r="K526" s="131"/>
      <c r="U526" s="132"/>
      <c r="Z526" s="132"/>
      <c r="AC526" s="132"/>
    </row>
    <row r="527" spans="1:29" s="130" customFormat="1" x14ac:dyDescent="0.25">
      <c r="A527" s="129"/>
      <c r="H527" s="129"/>
      <c r="K527" s="131"/>
      <c r="U527" s="132"/>
      <c r="Z527" s="132"/>
      <c r="AC527" s="132"/>
    </row>
    <row r="528" spans="1:29" s="130" customFormat="1" x14ac:dyDescent="0.25">
      <c r="A528" s="129"/>
      <c r="H528" s="129"/>
      <c r="K528" s="131"/>
      <c r="U528" s="132"/>
      <c r="Z528" s="132"/>
      <c r="AC528" s="132"/>
    </row>
    <row r="529" spans="1:29" s="130" customFormat="1" x14ac:dyDescent="0.25">
      <c r="A529" s="129"/>
      <c r="H529" s="129"/>
      <c r="K529" s="131"/>
      <c r="U529" s="132"/>
      <c r="Z529" s="132"/>
      <c r="AC529" s="132"/>
    </row>
    <row r="530" spans="1:29" s="130" customFormat="1" x14ac:dyDescent="0.25">
      <c r="A530" s="129"/>
      <c r="H530" s="129"/>
      <c r="K530" s="131"/>
      <c r="U530" s="132"/>
      <c r="Z530" s="132"/>
      <c r="AC530" s="132"/>
    </row>
    <row r="531" spans="1:29" s="130" customFormat="1" x14ac:dyDescent="0.25">
      <c r="A531" s="129"/>
      <c r="H531" s="129"/>
      <c r="K531" s="131"/>
      <c r="U531" s="132"/>
      <c r="Z531" s="132"/>
      <c r="AC531" s="132"/>
    </row>
    <row r="532" spans="1:29" s="130" customFormat="1" x14ac:dyDescent="0.25">
      <c r="A532" s="129"/>
      <c r="H532" s="129"/>
      <c r="K532" s="131"/>
      <c r="U532" s="132"/>
      <c r="Z532" s="132"/>
      <c r="AC532" s="132"/>
    </row>
    <row r="533" spans="1:29" s="130" customFormat="1" x14ac:dyDescent="0.25">
      <c r="A533" s="129"/>
      <c r="H533" s="129"/>
      <c r="K533" s="131"/>
      <c r="U533" s="132"/>
      <c r="Z533" s="132"/>
      <c r="AC533" s="132"/>
    </row>
    <row r="534" spans="1:29" s="130" customFormat="1" x14ac:dyDescent="0.25">
      <c r="A534" s="129"/>
      <c r="H534" s="129"/>
      <c r="K534" s="131"/>
      <c r="U534" s="132"/>
      <c r="Z534" s="132"/>
      <c r="AC534" s="132"/>
    </row>
    <row r="535" spans="1:29" s="130" customFormat="1" x14ac:dyDescent="0.25">
      <c r="A535" s="129"/>
      <c r="H535" s="129"/>
      <c r="K535" s="131"/>
      <c r="U535" s="132"/>
      <c r="Z535" s="132"/>
      <c r="AC535" s="132"/>
    </row>
    <row r="536" spans="1:29" s="130" customFormat="1" x14ac:dyDescent="0.25">
      <c r="A536" s="129"/>
      <c r="H536" s="129"/>
      <c r="K536" s="131"/>
      <c r="U536" s="132"/>
      <c r="Z536" s="132"/>
      <c r="AC536" s="132"/>
    </row>
    <row r="537" spans="1:29" s="130" customFormat="1" x14ac:dyDescent="0.25">
      <c r="A537" s="129"/>
      <c r="H537" s="129"/>
      <c r="K537" s="131"/>
      <c r="U537" s="132"/>
      <c r="Z537" s="132"/>
      <c r="AC537" s="132"/>
    </row>
    <row r="538" spans="1:29" s="130" customFormat="1" x14ac:dyDescent="0.25">
      <c r="A538" s="129"/>
      <c r="H538" s="129"/>
      <c r="K538" s="131"/>
      <c r="U538" s="132"/>
      <c r="Z538" s="132"/>
      <c r="AC538" s="132"/>
    </row>
    <row r="539" spans="1:29" s="130" customFormat="1" x14ac:dyDescent="0.25">
      <c r="A539" s="129"/>
      <c r="H539" s="129"/>
      <c r="K539" s="131"/>
      <c r="U539" s="132"/>
      <c r="Z539" s="132"/>
      <c r="AC539" s="132"/>
    </row>
    <row r="540" spans="1:29" s="130" customFormat="1" x14ac:dyDescent="0.25">
      <c r="A540" s="129"/>
      <c r="H540" s="129"/>
      <c r="K540" s="131"/>
      <c r="U540" s="132"/>
      <c r="Z540" s="132"/>
      <c r="AC540" s="132"/>
    </row>
    <row r="541" spans="1:29" s="130" customFormat="1" x14ac:dyDescent="0.25">
      <c r="A541" s="129"/>
      <c r="H541" s="129"/>
      <c r="K541" s="131"/>
      <c r="U541" s="132"/>
      <c r="Z541" s="132"/>
      <c r="AC541" s="132"/>
    </row>
    <row r="542" spans="1:29" s="130" customFormat="1" x14ac:dyDescent="0.25">
      <c r="A542" s="129"/>
      <c r="H542" s="129"/>
      <c r="K542" s="131"/>
      <c r="U542" s="132"/>
      <c r="Z542" s="132"/>
      <c r="AC542" s="132"/>
    </row>
    <row r="543" spans="1:29" s="130" customFormat="1" x14ac:dyDescent="0.25">
      <c r="A543" s="129"/>
      <c r="H543" s="129"/>
      <c r="K543" s="131"/>
      <c r="U543" s="132"/>
      <c r="Z543" s="132"/>
      <c r="AC543" s="132"/>
    </row>
    <row r="544" spans="1:29" s="130" customFormat="1" x14ac:dyDescent="0.25">
      <c r="A544" s="129"/>
      <c r="H544" s="129"/>
      <c r="K544" s="131"/>
      <c r="U544" s="132"/>
      <c r="Z544" s="132"/>
      <c r="AC544" s="132"/>
    </row>
    <row r="545" spans="1:29" s="130" customFormat="1" x14ac:dyDescent="0.25">
      <c r="A545" s="129"/>
      <c r="H545" s="129"/>
      <c r="K545" s="131"/>
      <c r="U545" s="132"/>
      <c r="Z545" s="132"/>
      <c r="AC545" s="132"/>
    </row>
    <row r="546" spans="1:29" s="130" customFormat="1" x14ac:dyDescent="0.25">
      <c r="A546" s="129"/>
      <c r="H546" s="129"/>
      <c r="K546" s="131"/>
      <c r="U546" s="132"/>
      <c r="Z546" s="132"/>
      <c r="AC546" s="132"/>
    </row>
    <row r="547" spans="1:29" s="130" customFormat="1" x14ac:dyDescent="0.25">
      <c r="A547" s="129"/>
      <c r="H547" s="129"/>
      <c r="K547" s="131"/>
      <c r="U547" s="132"/>
      <c r="Z547" s="132"/>
      <c r="AC547" s="132"/>
    </row>
    <row r="548" spans="1:29" s="130" customFormat="1" x14ac:dyDescent="0.25">
      <c r="A548" s="129"/>
      <c r="H548" s="129"/>
      <c r="K548" s="131"/>
      <c r="U548" s="132"/>
      <c r="Z548" s="132"/>
      <c r="AC548" s="132"/>
    </row>
    <row r="549" spans="1:29" s="130" customFormat="1" x14ac:dyDescent="0.25">
      <c r="A549" s="129"/>
      <c r="H549" s="129"/>
      <c r="K549" s="131"/>
      <c r="U549" s="132"/>
      <c r="Z549" s="132"/>
      <c r="AC549" s="132"/>
    </row>
    <row r="550" spans="1:29" s="130" customFormat="1" x14ac:dyDescent="0.25">
      <c r="A550" s="129"/>
      <c r="H550" s="129"/>
      <c r="K550" s="131"/>
      <c r="U550" s="132"/>
      <c r="Z550" s="132"/>
      <c r="AC550" s="132"/>
    </row>
    <row r="551" spans="1:29" s="130" customFormat="1" x14ac:dyDescent="0.25">
      <c r="A551" s="129"/>
      <c r="H551" s="129"/>
      <c r="K551" s="131"/>
      <c r="U551" s="132"/>
      <c r="Z551" s="132"/>
      <c r="AC551" s="132"/>
    </row>
    <row r="552" spans="1:29" s="130" customFormat="1" x14ac:dyDescent="0.25">
      <c r="A552" s="129"/>
      <c r="H552" s="129"/>
      <c r="K552" s="131"/>
      <c r="U552" s="132"/>
      <c r="Z552" s="132"/>
      <c r="AC552" s="132"/>
    </row>
    <row r="553" spans="1:29" s="130" customFormat="1" x14ac:dyDescent="0.25">
      <c r="A553" s="129"/>
      <c r="H553" s="129"/>
      <c r="K553" s="131"/>
      <c r="U553" s="132"/>
      <c r="Z553" s="132"/>
      <c r="AC553" s="132"/>
    </row>
    <row r="554" spans="1:29" s="130" customFormat="1" x14ac:dyDescent="0.25">
      <c r="A554" s="129"/>
      <c r="H554" s="129"/>
      <c r="K554" s="131"/>
      <c r="U554" s="132"/>
      <c r="Z554" s="132"/>
      <c r="AC554" s="132"/>
    </row>
    <row r="555" spans="1:29" s="130" customFormat="1" x14ac:dyDescent="0.25">
      <c r="A555" s="129"/>
      <c r="H555" s="129"/>
      <c r="K555" s="131"/>
      <c r="U555" s="132"/>
      <c r="Z555" s="132"/>
      <c r="AC555" s="132"/>
    </row>
    <row r="556" spans="1:29" s="130" customFormat="1" x14ac:dyDescent="0.25">
      <c r="A556" s="129"/>
      <c r="H556" s="129"/>
      <c r="K556" s="131"/>
      <c r="U556" s="132"/>
      <c r="Z556" s="132"/>
      <c r="AC556" s="132"/>
    </row>
    <row r="557" spans="1:29" s="130" customFormat="1" x14ac:dyDescent="0.25">
      <c r="A557" s="129"/>
      <c r="H557" s="129"/>
      <c r="K557" s="131"/>
      <c r="U557" s="132"/>
      <c r="Z557" s="132"/>
      <c r="AC557" s="132"/>
    </row>
    <row r="558" spans="1:29" s="130" customFormat="1" x14ac:dyDescent="0.25">
      <c r="A558" s="129"/>
      <c r="H558" s="129"/>
      <c r="K558" s="131"/>
      <c r="U558" s="132"/>
      <c r="Z558" s="132"/>
      <c r="AC558" s="132"/>
    </row>
    <row r="559" spans="1:29" s="130" customFormat="1" x14ac:dyDescent="0.25">
      <c r="A559" s="129"/>
      <c r="H559" s="129"/>
      <c r="K559" s="131"/>
      <c r="U559" s="132"/>
      <c r="Z559" s="132"/>
      <c r="AC559" s="132"/>
    </row>
    <row r="560" spans="1:29" s="130" customFormat="1" x14ac:dyDescent="0.25">
      <c r="A560" s="129"/>
      <c r="H560" s="129"/>
      <c r="K560" s="131"/>
      <c r="U560" s="132"/>
      <c r="Z560" s="132"/>
      <c r="AC560" s="132"/>
    </row>
    <row r="561" spans="1:29" s="130" customFormat="1" x14ac:dyDescent="0.25">
      <c r="A561" s="129"/>
      <c r="H561" s="129"/>
      <c r="K561" s="131"/>
      <c r="U561" s="132"/>
      <c r="Z561" s="132"/>
      <c r="AC561" s="132"/>
    </row>
    <row r="562" spans="1:29" s="130" customFormat="1" x14ac:dyDescent="0.25">
      <c r="A562" s="129"/>
      <c r="H562" s="129"/>
      <c r="K562" s="131"/>
      <c r="U562" s="132"/>
      <c r="Z562" s="132"/>
      <c r="AC562" s="132"/>
    </row>
    <row r="563" spans="1:29" s="130" customFormat="1" x14ac:dyDescent="0.25">
      <c r="A563" s="129"/>
      <c r="H563" s="129"/>
      <c r="K563" s="131"/>
      <c r="U563" s="132"/>
      <c r="Z563" s="132"/>
      <c r="AC563" s="132"/>
    </row>
    <row r="564" spans="1:29" s="130" customFormat="1" x14ac:dyDescent="0.25">
      <c r="A564" s="129"/>
      <c r="H564" s="129"/>
      <c r="K564" s="131"/>
      <c r="U564" s="132"/>
      <c r="Z564" s="132"/>
      <c r="AC564" s="132"/>
    </row>
    <row r="565" spans="1:29" s="130" customFormat="1" x14ac:dyDescent="0.25">
      <c r="A565" s="129"/>
      <c r="H565" s="129"/>
      <c r="K565" s="131"/>
      <c r="U565" s="132"/>
      <c r="Z565" s="132"/>
      <c r="AC565" s="132"/>
    </row>
    <row r="566" spans="1:29" s="130" customFormat="1" x14ac:dyDescent="0.25">
      <c r="A566" s="129"/>
      <c r="H566" s="129"/>
      <c r="K566" s="131"/>
      <c r="U566" s="132"/>
      <c r="Z566" s="132"/>
      <c r="AC566" s="132"/>
    </row>
    <row r="567" spans="1:29" s="130" customFormat="1" x14ac:dyDescent="0.25">
      <c r="A567" s="129"/>
      <c r="H567" s="129"/>
      <c r="K567" s="131"/>
      <c r="U567" s="132"/>
      <c r="Z567" s="132"/>
      <c r="AC567" s="132"/>
    </row>
    <row r="568" spans="1:29" s="130" customFormat="1" x14ac:dyDescent="0.25">
      <c r="A568" s="129"/>
      <c r="H568" s="129"/>
      <c r="K568" s="131"/>
      <c r="U568" s="132"/>
      <c r="Z568" s="132"/>
      <c r="AC568" s="132"/>
    </row>
    <row r="569" spans="1:29" s="130" customFormat="1" x14ac:dyDescent="0.25">
      <c r="A569" s="129"/>
      <c r="H569" s="129"/>
      <c r="K569" s="131"/>
      <c r="U569" s="132"/>
      <c r="Z569" s="132"/>
      <c r="AC569" s="132"/>
    </row>
    <row r="570" spans="1:29" s="130" customFormat="1" x14ac:dyDescent="0.25">
      <c r="A570" s="129"/>
      <c r="H570" s="129"/>
      <c r="K570" s="131"/>
      <c r="U570" s="132"/>
      <c r="Z570" s="132"/>
      <c r="AC570" s="132"/>
    </row>
    <row r="571" spans="1:29" s="130" customFormat="1" x14ac:dyDescent="0.25">
      <c r="A571" s="129"/>
      <c r="H571" s="129"/>
      <c r="K571" s="131"/>
      <c r="U571" s="132"/>
      <c r="Z571" s="132"/>
      <c r="AC571" s="132"/>
    </row>
    <row r="572" spans="1:29" s="130" customFormat="1" x14ac:dyDescent="0.25">
      <c r="A572" s="129"/>
      <c r="H572" s="129"/>
      <c r="K572" s="131"/>
      <c r="U572" s="132"/>
      <c r="Z572" s="132"/>
      <c r="AC572" s="132"/>
    </row>
    <row r="573" spans="1:29" s="130" customFormat="1" x14ac:dyDescent="0.25">
      <c r="A573" s="129"/>
      <c r="H573" s="129"/>
      <c r="K573" s="131"/>
      <c r="U573" s="132"/>
      <c r="Z573" s="132"/>
      <c r="AC573" s="132"/>
    </row>
    <row r="574" spans="1:29" s="130" customFormat="1" x14ac:dyDescent="0.25">
      <c r="A574" s="129"/>
      <c r="H574" s="129"/>
      <c r="K574" s="131"/>
      <c r="U574" s="132"/>
      <c r="Z574" s="132"/>
      <c r="AC574" s="132"/>
    </row>
    <row r="575" spans="1:29" s="130" customFormat="1" x14ac:dyDescent="0.25">
      <c r="A575" s="129"/>
      <c r="H575" s="129"/>
      <c r="K575" s="131"/>
      <c r="U575" s="132"/>
      <c r="Z575" s="132"/>
      <c r="AC575" s="132"/>
    </row>
    <row r="576" spans="1:29" s="130" customFormat="1" x14ac:dyDescent="0.25">
      <c r="A576" s="129"/>
      <c r="H576" s="129"/>
      <c r="K576" s="131"/>
      <c r="U576" s="132"/>
      <c r="Z576" s="132"/>
      <c r="AC576" s="132"/>
    </row>
    <row r="577" spans="1:29" s="130" customFormat="1" x14ac:dyDescent="0.25">
      <c r="A577" s="129"/>
      <c r="H577" s="129"/>
      <c r="K577" s="131"/>
      <c r="U577" s="132"/>
      <c r="Z577" s="132"/>
      <c r="AC577" s="132"/>
    </row>
    <row r="578" spans="1:29" s="130" customFormat="1" x14ac:dyDescent="0.25">
      <c r="A578" s="129"/>
      <c r="H578" s="129"/>
      <c r="K578" s="131"/>
      <c r="U578" s="132"/>
      <c r="Z578" s="132"/>
      <c r="AC578" s="132"/>
    </row>
    <row r="579" spans="1:29" s="130" customFormat="1" x14ac:dyDescent="0.25">
      <c r="A579" s="129"/>
      <c r="H579" s="129"/>
      <c r="K579" s="131"/>
      <c r="U579" s="132"/>
      <c r="Z579" s="132"/>
      <c r="AC579" s="132"/>
    </row>
    <row r="580" spans="1:29" s="130" customFormat="1" x14ac:dyDescent="0.25">
      <c r="A580" s="129"/>
      <c r="H580" s="129"/>
      <c r="K580" s="131"/>
      <c r="U580" s="132"/>
      <c r="Z580" s="132"/>
      <c r="AC580" s="132"/>
    </row>
    <row r="581" spans="1:29" s="130" customFormat="1" x14ac:dyDescent="0.25">
      <c r="A581" s="129"/>
      <c r="H581" s="129"/>
      <c r="K581" s="131"/>
      <c r="U581" s="132"/>
      <c r="Z581" s="132"/>
      <c r="AC581" s="132"/>
    </row>
    <row r="582" spans="1:29" s="130" customFormat="1" x14ac:dyDescent="0.25">
      <c r="A582" s="129"/>
      <c r="H582" s="129"/>
      <c r="K582" s="131"/>
      <c r="U582" s="132"/>
      <c r="Z582" s="132"/>
      <c r="AC582" s="132"/>
    </row>
    <row r="583" spans="1:29" s="130" customFormat="1" x14ac:dyDescent="0.25">
      <c r="A583" s="129"/>
      <c r="H583" s="129"/>
      <c r="K583" s="131"/>
      <c r="U583" s="132"/>
      <c r="Z583" s="132"/>
      <c r="AC583" s="132"/>
    </row>
    <row r="584" spans="1:29" s="130" customFormat="1" x14ac:dyDescent="0.25">
      <c r="A584" s="129"/>
      <c r="H584" s="129"/>
      <c r="K584" s="131"/>
      <c r="U584" s="132"/>
      <c r="Z584" s="132"/>
      <c r="AC584" s="132"/>
    </row>
    <row r="585" spans="1:29" s="130" customFormat="1" x14ac:dyDescent="0.25">
      <c r="A585" s="129"/>
      <c r="H585" s="129"/>
      <c r="K585" s="131"/>
      <c r="U585" s="132"/>
      <c r="Z585" s="132"/>
      <c r="AC585" s="132"/>
    </row>
    <row r="586" spans="1:29" s="130" customFormat="1" x14ac:dyDescent="0.25">
      <c r="A586" s="129"/>
      <c r="H586" s="129"/>
      <c r="K586" s="131"/>
      <c r="U586" s="132"/>
      <c r="Z586" s="132"/>
      <c r="AC586" s="132"/>
    </row>
    <row r="587" spans="1:29" s="130" customFormat="1" x14ac:dyDescent="0.25">
      <c r="A587" s="129"/>
      <c r="H587" s="129"/>
      <c r="K587" s="131"/>
      <c r="U587" s="132"/>
      <c r="Z587" s="132"/>
      <c r="AC587" s="132"/>
    </row>
    <row r="588" spans="1:29" s="130" customFormat="1" x14ac:dyDescent="0.25">
      <c r="A588" s="129"/>
      <c r="H588" s="129"/>
      <c r="K588" s="131"/>
      <c r="U588" s="132"/>
      <c r="Z588" s="132"/>
      <c r="AC588" s="132"/>
    </row>
    <row r="589" spans="1:29" s="130" customFormat="1" x14ac:dyDescent="0.25">
      <c r="A589" s="129"/>
      <c r="H589" s="129"/>
      <c r="K589" s="131"/>
      <c r="U589" s="132"/>
      <c r="Z589" s="132"/>
      <c r="AC589" s="132"/>
    </row>
    <row r="590" spans="1:29" s="130" customFormat="1" x14ac:dyDescent="0.25">
      <c r="A590" s="129"/>
      <c r="H590" s="129"/>
      <c r="K590" s="131"/>
      <c r="U590" s="132"/>
      <c r="Z590" s="132"/>
      <c r="AC590" s="132"/>
    </row>
    <row r="591" spans="1:29" s="130" customFormat="1" x14ac:dyDescent="0.25">
      <c r="A591" s="129"/>
      <c r="H591" s="129"/>
      <c r="K591" s="131"/>
      <c r="U591" s="132"/>
      <c r="Z591" s="132"/>
      <c r="AC591" s="132"/>
    </row>
    <row r="592" spans="1:29" s="130" customFormat="1" x14ac:dyDescent="0.25">
      <c r="A592" s="129"/>
      <c r="H592" s="129"/>
      <c r="K592" s="131"/>
      <c r="U592" s="132"/>
      <c r="Z592" s="132"/>
      <c r="AC592" s="132"/>
    </row>
    <row r="593" spans="1:29" s="130" customFormat="1" x14ac:dyDescent="0.25">
      <c r="A593" s="129"/>
      <c r="H593" s="129"/>
      <c r="K593" s="131"/>
      <c r="U593" s="132"/>
      <c r="Z593" s="132"/>
      <c r="AC593" s="132"/>
    </row>
    <row r="594" spans="1:29" s="130" customFormat="1" x14ac:dyDescent="0.25">
      <c r="A594" s="129"/>
      <c r="H594" s="129"/>
      <c r="K594" s="131"/>
      <c r="U594" s="132"/>
      <c r="Z594" s="132"/>
      <c r="AC594" s="132"/>
    </row>
    <row r="595" spans="1:29" s="130" customFormat="1" x14ac:dyDescent="0.25">
      <c r="A595" s="129"/>
      <c r="H595" s="129"/>
      <c r="K595" s="131"/>
      <c r="U595" s="132"/>
      <c r="Z595" s="132"/>
      <c r="AC595" s="132"/>
    </row>
    <row r="596" spans="1:29" s="130" customFormat="1" x14ac:dyDescent="0.25">
      <c r="A596" s="129"/>
      <c r="H596" s="129"/>
      <c r="K596" s="131"/>
      <c r="U596" s="132"/>
      <c r="Z596" s="132"/>
      <c r="AC596" s="132"/>
    </row>
    <row r="597" spans="1:29" s="130" customFormat="1" x14ac:dyDescent="0.25">
      <c r="A597" s="129"/>
      <c r="H597" s="129"/>
      <c r="K597" s="131"/>
      <c r="U597" s="132"/>
      <c r="Z597" s="132"/>
      <c r="AC597" s="132"/>
    </row>
    <row r="598" spans="1:29" s="130" customFormat="1" x14ac:dyDescent="0.25">
      <c r="A598" s="129"/>
      <c r="H598" s="129"/>
      <c r="K598" s="131"/>
      <c r="U598" s="132"/>
      <c r="Z598" s="132"/>
      <c r="AC598" s="132"/>
    </row>
    <row r="599" spans="1:29" s="130" customFormat="1" x14ac:dyDescent="0.25">
      <c r="A599" s="129"/>
      <c r="H599" s="129"/>
      <c r="K599" s="131"/>
      <c r="U599" s="132"/>
      <c r="Z599" s="132"/>
      <c r="AC599" s="132"/>
    </row>
    <row r="600" spans="1:29" s="130" customFormat="1" x14ac:dyDescent="0.25">
      <c r="A600" s="129"/>
      <c r="H600" s="129"/>
      <c r="K600" s="131"/>
      <c r="U600" s="132"/>
      <c r="Z600" s="132"/>
      <c r="AC600" s="132"/>
    </row>
    <row r="601" spans="1:29" s="130" customFormat="1" x14ac:dyDescent="0.25">
      <c r="A601" s="129"/>
      <c r="H601" s="129"/>
      <c r="K601" s="131"/>
      <c r="U601" s="132"/>
      <c r="Z601" s="132"/>
      <c r="AC601" s="132"/>
    </row>
    <row r="602" spans="1:29" s="130" customFormat="1" x14ac:dyDescent="0.25">
      <c r="A602" s="129"/>
      <c r="H602" s="129"/>
      <c r="K602" s="131"/>
      <c r="U602" s="132"/>
      <c r="Z602" s="132"/>
      <c r="AC602" s="132"/>
    </row>
    <row r="603" spans="1:29" s="130" customFormat="1" x14ac:dyDescent="0.25">
      <c r="A603" s="129"/>
      <c r="H603" s="129"/>
      <c r="K603" s="131"/>
      <c r="U603" s="132"/>
      <c r="Z603" s="132"/>
      <c r="AC603" s="132"/>
    </row>
    <row r="604" spans="1:29" s="130" customFormat="1" x14ac:dyDescent="0.25">
      <c r="A604" s="129"/>
      <c r="H604" s="129"/>
      <c r="K604" s="131"/>
      <c r="U604" s="132"/>
      <c r="Z604" s="132"/>
      <c r="AC604" s="132"/>
    </row>
    <row r="605" spans="1:29" s="130" customFormat="1" x14ac:dyDescent="0.25">
      <c r="A605" s="129"/>
      <c r="H605" s="129"/>
      <c r="K605" s="131"/>
      <c r="U605" s="132"/>
      <c r="Z605" s="132"/>
      <c r="AC605" s="132"/>
    </row>
    <row r="606" spans="1:29" s="130" customFormat="1" x14ac:dyDescent="0.25">
      <c r="A606" s="129"/>
      <c r="H606" s="129"/>
      <c r="K606" s="131"/>
      <c r="U606" s="132"/>
      <c r="Z606" s="132"/>
      <c r="AC606" s="132"/>
    </row>
    <row r="607" spans="1:29" s="130" customFormat="1" x14ac:dyDescent="0.25">
      <c r="A607" s="129"/>
      <c r="H607" s="129"/>
      <c r="K607" s="131"/>
      <c r="U607" s="132"/>
      <c r="Z607" s="132"/>
      <c r="AC607" s="132"/>
    </row>
    <row r="608" spans="1:29" s="130" customFormat="1" x14ac:dyDescent="0.25">
      <c r="A608" s="129"/>
      <c r="H608" s="129"/>
      <c r="K608" s="131"/>
      <c r="U608" s="132"/>
      <c r="Z608" s="132"/>
      <c r="AC608" s="132"/>
    </row>
    <row r="609" spans="1:29" s="130" customFormat="1" x14ac:dyDescent="0.25">
      <c r="A609" s="129"/>
      <c r="H609" s="129"/>
      <c r="K609" s="131"/>
      <c r="U609" s="132"/>
      <c r="Z609" s="132"/>
      <c r="AC609" s="132"/>
    </row>
    <row r="610" spans="1:29" s="130" customFormat="1" x14ac:dyDescent="0.25">
      <c r="A610" s="129"/>
      <c r="H610" s="129"/>
      <c r="K610" s="131"/>
      <c r="U610" s="132"/>
      <c r="Z610" s="132"/>
      <c r="AC610" s="132"/>
    </row>
    <row r="611" spans="1:29" s="130" customFormat="1" x14ac:dyDescent="0.25">
      <c r="A611" s="129"/>
      <c r="H611" s="129"/>
      <c r="K611" s="131"/>
      <c r="U611" s="132"/>
      <c r="Z611" s="132"/>
      <c r="AC611" s="132"/>
    </row>
    <row r="612" spans="1:29" s="130" customFormat="1" x14ac:dyDescent="0.25">
      <c r="A612" s="129"/>
      <c r="H612" s="129"/>
      <c r="K612" s="131"/>
      <c r="U612" s="132"/>
      <c r="Z612" s="132"/>
      <c r="AC612" s="132"/>
    </row>
    <row r="613" spans="1:29" s="130" customFormat="1" x14ac:dyDescent="0.25">
      <c r="A613" s="129"/>
      <c r="H613" s="129"/>
      <c r="K613" s="131"/>
      <c r="U613" s="132"/>
      <c r="Z613" s="132"/>
      <c r="AC613" s="132"/>
    </row>
    <row r="614" spans="1:29" s="130" customFormat="1" x14ac:dyDescent="0.25">
      <c r="A614" s="129"/>
      <c r="H614" s="129"/>
      <c r="K614" s="131"/>
      <c r="U614" s="132"/>
      <c r="Z614" s="132"/>
      <c r="AC614" s="132"/>
    </row>
    <row r="615" spans="1:29" s="130" customFormat="1" x14ac:dyDescent="0.25">
      <c r="A615" s="129"/>
      <c r="H615" s="129"/>
      <c r="K615" s="131"/>
      <c r="U615" s="132"/>
      <c r="Z615" s="132"/>
      <c r="AC615" s="132"/>
    </row>
    <row r="616" spans="1:29" s="130" customFormat="1" x14ac:dyDescent="0.25">
      <c r="A616" s="129"/>
      <c r="H616" s="129"/>
      <c r="K616" s="131"/>
      <c r="U616" s="132"/>
      <c r="Z616" s="132"/>
      <c r="AC616" s="132"/>
    </row>
    <row r="617" spans="1:29" s="130" customFormat="1" x14ac:dyDescent="0.25">
      <c r="A617" s="129"/>
      <c r="H617" s="129"/>
      <c r="K617" s="131"/>
      <c r="U617" s="132"/>
      <c r="Z617" s="132"/>
      <c r="AC617" s="132"/>
    </row>
    <row r="618" spans="1:29" s="130" customFormat="1" x14ac:dyDescent="0.25">
      <c r="A618" s="129"/>
      <c r="H618" s="129"/>
      <c r="K618" s="131"/>
      <c r="U618" s="132"/>
      <c r="Z618" s="132"/>
      <c r="AC618" s="132"/>
    </row>
    <row r="619" spans="1:29" s="130" customFormat="1" x14ac:dyDescent="0.25">
      <c r="A619" s="129"/>
      <c r="H619" s="129"/>
      <c r="K619" s="131"/>
      <c r="U619" s="132"/>
      <c r="Z619" s="132"/>
      <c r="AC619" s="132"/>
    </row>
    <row r="620" spans="1:29" s="130" customFormat="1" x14ac:dyDescent="0.25">
      <c r="A620" s="129"/>
      <c r="H620" s="129"/>
      <c r="K620" s="131"/>
      <c r="U620" s="132"/>
      <c r="Z620" s="132"/>
      <c r="AC620" s="132"/>
    </row>
    <row r="621" spans="1:29" s="130" customFormat="1" x14ac:dyDescent="0.25">
      <c r="A621" s="129"/>
      <c r="H621" s="129"/>
      <c r="K621" s="131"/>
      <c r="U621" s="132"/>
      <c r="Z621" s="132"/>
      <c r="AC621" s="132"/>
    </row>
    <row r="622" spans="1:29" s="130" customFormat="1" x14ac:dyDescent="0.25">
      <c r="A622" s="129"/>
      <c r="H622" s="129"/>
      <c r="K622" s="131"/>
      <c r="U622" s="132"/>
      <c r="Z622" s="132"/>
      <c r="AC622" s="132"/>
    </row>
    <row r="623" spans="1:29" s="130" customFormat="1" x14ac:dyDescent="0.25">
      <c r="A623" s="129"/>
      <c r="H623" s="129"/>
      <c r="K623" s="131"/>
      <c r="U623" s="132"/>
      <c r="Z623" s="132"/>
      <c r="AC623" s="132"/>
    </row>
    <row r="624" spans="1:29" s="130" customFormat="1" x14ac:dyDescent="0.25">
      <c r="A624" s="129"/>
      <c r="H624" s="129"/>
      <c r="K624" s="131"/>
      <c r="U624" s="132"/>
      <c r="Z624" s="132"/>
      <c r="AC624" s="132"/>
    </row>
    <row r="625" spans="1:29" s="130" customFormat="1" x14ac:dyDescent="0.25">
      <c r="A625" s="129"/>
      <c r="H625" s="129"/>
      <c r="K625" s="131"/>
      <c r="U625" s="132"/>
      <c r="Z625" s="132"/>
      <c r="AC625" s="132"/>
    </row>
    <row r="626" spans="1:29" s="130" customFormat="1" x14ac:dyDescent="0.25">
      <c r="A626" s="129"/>
      <c r="H626" s="129"/>
      <c r="K626" s="131"/>
      <c r="U626" s="132"/>
      <c r="Z626" s="132"/>
      <c r="AC626" s="132"/>
    </row>
    <row r="627" spans="1:29" s="130" customFormat="1" x14ac:dyDescent="0.25">
      <c r="A627" s="129"/>
      <c r="H627" s="129"/>
      <c r="K627" s="131"/>
      <c r="U627" s="132"/>
      <c r="Z627" s="132"/>
      <c r="AC627" s="132"/>
    </row>
    <row r="628" spans="1:29" s="130" customFormat="1" x14ac:dyDescent="0.25">
      <c r="A628" s="129"/>
      <c r="H628" s="129"/>
      <c r="K628" s="131"/>
      <c r="U628" s="132"/>
      <c r="Z628" s="132"/>
      <c r="AC628" s="132"/>
    </row>
    <row r="629" spans="1:29" s="130" customFormat="1" x14ac:dyDescent="0.25">
      <c r="A629" s="129"/>
      <c r="H629" s="129"/>
      <c r="K629" s="131"/>
      <c r="U629" s="132"/>
      <c r="Z629" s="132"/>
      <c r="AC629" s="132"/>
    </row>
    <row r="630" spans="1:29" s="130" customFormat="1" x14ac:dyDescent="0.25">
      <c r="A630" s="129"/>
      <c r="H630" s="129"/>
      <c r="K630" s="131"/>
      <c r="U630" s="132"/>
      <c r="Z630" s="132"/>
      <c r="AC630" s="132"/>
    </row>
    <row r="631" spans="1:29" s="130" customFormat="1" x14ac:dyDescent="0.25">
      <c r="A631" s="129"/>
      <c r="H631" s="129"/>
      <c r="K631" s="131"/>
      <c r="U631" s="132"/>
      <c r="Z631" s="132"/>
      <c r="AC631" s="132"/>
    </row>
    <row r="632" spans="1:29" s="130" customFormat="1" x14ac:dyDescent="0.25">
      <c r="A632" s="129"/>
      <c r="H632" s="129"/>
      <c r="K632" s="131"/>
      <c r="U632" s="132"/>
      <c r="Z632" s="132"/>
      <c r="AC632" s="132"/>
    </row>
    <row r="633" spans="1:29" s="130" customFormat="1" x14ac:dyDescent="0.25">
      <c r="A633" s="129"/>
      <c r="H633" s="129"/>
      <c r="K633" s="131"/>
      <c r="U633" s="132"/>
      <c r="Z633" s="132"/>
      <c r="AC633" s="132"/>
    </row>
    <row r="634" spans="1:29" s="130" customFormat="1" x14ac:dyDescent="0.25">
      <c r="A634" s="129"/>
      <c r="H634" s="129"/>
      <c r="K634" s="131"/>
      <c r="U634" s="132"/>
      <c r="Z634" s="132"/>
      <c r="AC634" s="132"/>
    </row>
    <row r="635" spans="1:29" s="130" customFormat="1" x14ac:dyDescent="0.25">
      <c r="A635" s="129"/>
      <c r="H635" s="129"/>
      <c r="K635" s="131"/>
      <c r="U635" s="132"/>
      <c r="Z635" s="132"/>
      <c r="AC635" s="132"/>
    </row>
    <row r="636" spans="1:29" s="130" customFormat="1" x14ac:dyDescent="0.25">
      <c r="A636" s="129"/>
      <c r="H636" s="129"/>
      <c r="K636" s="131"/>
      <c r="U636" s="132"/>
      <c r="Z636" s="132"/>
      <c r="AC636" s="132"/>
    </row>
    <row r="637" spans="1:29" s="130" customFormat="1" x14ac:dyDescent="0.25">
      <c r="A637" s="129"/>
      <c r="H637" s="129"/>
      <c r="K637" s="131"/>
      <c r="U637" s="132"/>
      <c r="Z637" s="132"/>
      <c r="AC637" s="132"/>
    </row>
    <row r="638" spans="1:29" s="130" customFormat="1" x14ac:dyDescent="0.25">
      <c r="A638" s="129"/>
      <c r="H638" s="129"/>
      <c r="K638" s="131"/>
      <c r="U638" s="132"/>
      <c r="Z638" s="132"/>
      <c r="AC638" s="132"/>
    </row>
    <row r="639" spans="1:29" s="130" customFormat="1" x14ac:dyDescent="0.25">
      <c r="A639" s="129"/>
      <c r="H639" s="129"/>
      <c r="K639" s="131"/>
      <c r="U639" s="132"/>
      <c r="Z639" s="132"/>
      <c r="AC639" s="132"/>
    </row>
    <row r="640" spans="1:29" s="130" customFormat="1" x14ac:dyDescent="0.25">
      <c r="A640" s="129"/>
      <c r="H640" s="129"/>
      <c r="K640" s="131"/>
      <c r="U640" s="132"/>
      <c r="Z640" s="132"/>
      <c r="AC640" s="132"/>
    </row>
    <row r="641" spans="1:29" s="130" customFormat="1" x14ac:dyDescent="0.25">
      <c r="A641" s="129"/>
      <c r="H641" s="129"/>
      <c r="K641" s="131"/>
      <c r="U641" s="132"/>
      <c r="Z641" s="132"/>
      <c r="AC641" s="132"/>
    </row>
    <row r="642" spans="1:29" s="130" customFormat="1" x14ac:dyDescent="0.25">
      <c r="A642" s="129"/>
      <c r="H642" s="129"/>
      <c r="K642" s="131"/>
      <c r="U642" s="132"/>
      <c r="Z642" s="132"/>
      <c r="AC642" s="132"/>
    </row>
    <row r="643" spans="1:29" s="130" customFormat="1" x14ac:dyDescent="0.25">
      <c r="A643" s="129"/>
      <c r="H643" s="129"/>
      <c r="K643" s="131"/>
      <c r="U643" s="132"/>
      <c r="Z643" s="132"/>
      <c r="AC643" s="132"/>
    </row>
    <row r="644" spans="1:29" s="130" customFormat="1" x14ac:dyDescent="0.25">
      <c r="A644" s="129"/>
      <c r="H644" s="129"/>
      <c r="K644" s="131"/>
      <c r="U644" s="132"/>
      <c r="Z644" s="132"/>
      <c r="AC644" s="132"/>
    </row>
    <row r="645" spans="1:29" s="130" customFormat="1" x14ac:dyDescent="0.25">
      <c r="A645" s="129"/>
      <c r="H645" s="129"/>
      <c r="K645" s="131"/>
      <c r="U645" s="132"/>
      <c r="Z645" s="132"/>
      <c r="AC645" s="132"/>
    </row>
    <row r="646" spans="1:29" s="130" customFormat="1" x14ac:dyDescent="0.25">
      <c r="A646" s="129"/>
      <c r="H646" s="129"/>
      <c r="K646" s="131"/>
      <c r="U646" s="132"/>
      <c r="Z646" s="132"/>
      <c r="AC646" s="132"/>
    </row>
    <row r="647" spans="1:29" s="130" customFormat="1" x14ac:dyDescent="0.25">
      <c r="A647" s="129"/>
      <c r="H647" s="129"/>
      <c r="K647" s="131"/>
      <c r="U647" s="132"/>
      <c r="Z647" s="132"/>
      <c r="AC647" s="132"/>
    </row>
    <row r="648" spans="1:29" s="130" customFormat="1" x14ac:dyDescent="0.25">
      <c r="A648" s="129"/>
      <c r="H648" s="129"/>
      <c r="K648" s="131"/>
      <c r="U648" s="132"/>
      <c r="Z648" s="132"/>
      <c r="AC648" s="132"/>
    </row>
    <row r="649" spans="1:29" s="130" customFormat="1" x14ac:dyDescent="0.25">
      <c r="A649" s="129"/>
      <c r="H649" s="129"/>
      <c r="K649" s="131"/>
      <c r="U649" s="132"/>
      <c r="Z649" s="132"/>
      <c r="AC649" s="132"/>
    </row>
    <row r="650" spans="1:29" s="130" customFormat="1" x14ac:dyDescent="0.25">
      <c r="A650" s="129"/>
      <c r="H650" s="129"/>
      <c r="K650" s="131"/>
      <c r="U650" s="132"/>
      <c r="Z650" s="132"/>
      <c r="AC650" s="132"/>
    </row>
    <row r="651" spans="1:29" s="130" customFormat="1" x14ac:dyDescent="0.25">
      <c r="A651" s="129"/>
      <c r="H651" s="129"/>
      <c r="K651" s="131"/>
      <c r="U651" s="132"/>
      <c r="Z651" s="132"/>
      <c r="AC651" s="132"/>
    </row>
    <row r="652" spans="1:29" s="130" customFormat="1" x14ac:dyDescent="0.25">
      <c r="A652" s="129"/>
      <c r="H652" s="129"/>
      <c r="K652" s="131"/>
      <c r="U652" s="132"/>
      <c r="Z652" s="132"/>
      <c r="AC652" s="132"/>
    </row>
    <row r="653" spans="1:29" s="130" customFormat="1" x14ac:dyDescent="0.25">
      <c r="A653" s="129"/>
      <c r="H653" s="129"/>
      <c r="K653" s="131"/>
      <c r="U653" s="132"/>
      <c r="Z653" s="132"/>
      <c r="AC653" s="132"/>
    </row>
    <row r="654" spans="1:29" s="130" customFormat="1" x14ac:dyDescent="0.25">
      <c r="A654" s="129"/>
      <c r="H654" s="129"/>
      <c r="K654" s="131"/>
      <c r="U654" s="132"/>
      <c r="Z654" s="132"/>
      <c r="AC654" s="132"/>
    </row>
    <row r="655" spans="1:29" s="130" customFormat="1" x14ac:dyDescent="0.25">
      <c r="A655" s="129"/>
      <c r="H655" s="129"/>
      <c r="K655" s="131"/>
      <c r="U655" s="132"/>
      <c r="Z655" s="132"/>
      <c r="AC655" s="132"/>
    </row>
    <row r="656" spans="1:29" s="130" customFormat="1" x14ac:dyDescent="0.25">
      <c r="A656" s="129"/>
      <c r="H656" s="129"/>
      <c r="K656" s="131"/>
      <c r="U656" s="132"/>
      <c r="Z656" s="132"/>
      <c r="AC656" s="132"/>
    </row>
    <row r="657" spans="1:29" s="130" customFormat="1" x14ac:dyDescent="0.25">
      <c r="A657" s="129"/>
      <c r="H657" s="129"/>
      <c r="K657" s="131"/>
      <c r="U657" s="132"/>
      <c r="Z657" s="132"/>
      <c r="AC657" s="132"/>
    </row>
    <row r="658" spans="1:29" s="130" customFormat="1" x14ac:dyDescent="0.25">
      <c r="A658" s="129"/>
      <c r="H658" s="129"/>
      <c r="K658" s="131"/>
      <c r="U658" s="132"/>
      <c r="Z658" s="132"/>
      <c r="AC658" s="132"/>
    </row>
    <row r="659" spans="1:29" s="130" customFormat="1" x14ac:dyDescent="0.25">
      <c r="A659" s="129"/>
      <c r="H659" s="129"/>
      <c r="K659" s="131"/>
      <c r="U659" s="132"/>
      <c r="Z659" s="132"/>
      <c r="AC659" s="132"/>
    </row>
    <row r="660" spans="1:29" s="130" customFormat="1" x14ac:dyDescent="0.25">
      <c r="A660" s="129"/>
      <c r="H660" s="129"/>
      <c r="K660" s="131"/>
      <c r="U660" s="132"/>
      <c r="Z660" s="132"/>
      <c r="AC660" s="132"/>
    </row>
    <row r="661" spans="1:29" s="130" customFormat="1" x14ac:dyDescent="0.25">
      <c r="A661" s="129"/>
      <c r="H661" s="129"/>
      <c r="K661" s="131"/>
      <c r="U661" s="132"/>
      <c r="Z661" s="132"/>
      <c r="AC661" s="132"/>
    </row>
    <row r="662" spans="1:29" s="130" customFormat="1" x14ac:dyDescent="0.25">
      <c r="A662" s="129"/>
      <c r="H662" s="129"/>
      <c r="K662" s="131"/>
      <c r="U662" s="132"/>
      <c r="Z662" s="132"/>
      <c r="AC662" s="132"/>
    </row>
    <row r="663" spans="1:29" s="130" customFormat="1" x14ac:dyDescent="0.25">
      <c r="A663" s="129"/>
      <c r="H663" s="129"/>
      <c r="K663" s="131"/>
      <c r="U663" s="132"/>
      <c r="Z663" s="132"/>
      <c r="AC663" s="132"/>
    </row>
    <row r="664" spans="1:29" s="130" customFormat="1" x14ac:dyDescent="0.25">
      <c r="A664" s="129"/>
      <c r="H664" s="129"/>
      <c r="K664" s="131"/>
      <c r="U664" s="132"/>
      <c r="Z664" s="132"/>
      <c r="AC664" s="132"/>
    </row>
    <row r="665" spans="1:29" s="130" customFormat="1" x14ac:dyDescent="0.25">
      <c r="A665" s="129"/>
      <c r="H665" s="129"/>
      <c r="K665" s="131"/>
      <c r="U665" s="132"/>
      <c r="Z665" s="132"/>
      <c r="AC665" s="132"/>
    </row>
    <row r="666" spans="1:29" s="130" customFormat="1" x14ac:dyDescent="0.25">
      <c r="A666" s="129"/>
      <c r="H666" s="129"/>
      <c r="K666" s="131"/>
      <c r="U666" s="132"/>
      <c r="Z666" s="132"/>
      <c r="AC666" s="132"/>
    </row>
    <row r="667" spans="1:29" s="130" customFormat="1" x14ac:dyDescent="0.25">
      <c r="A667" s="129"/>
      <c r="H667" s="129"/>
      <c r="K667" s="131"/>
      <c r="U667" s="132"/>
      <c r="Z667" s="132"/>
      <c r="AC667" s="132"/>
    </row>
    <row r="668" spans="1:29" s="130" customFormat="1" x14ac:dyDescent="0.25">
      <c r="A668" s="129"/>
      <c r="H668" s="129"/>
      <c r="K668" s="131"/>
      <c r="U668" s="132"/>
      <c r="Z668" s="132"/>
      <c r="AC668" s="132"/>
    </row>
    <row r="669" spans="1:29" s="130" customFormat="1" x14ac:dyDescent="0.25">
      <c r="A669" s="129"/>
      <c r="H669" s="129"/>
      <c r="K669" s="131"/>
      <c r="U669" s="132"/>
      <c r="Z669" s="132"/>
      <c r="AC669" s="132"/>
    </row>
    <row r="670" spans="1:29" s="130" customFormat="1" x14ac:dyDescent="0.25">
      <c r="A670" s="129"/>
      <c r="H670" s="129"/>
      <c r="K670" s="131"/>
      <c r="U670" s="132"/>
      <c r="Z670" s="132"/>
      <c r="AC670" s="132"/>
    </row>
    <row r="671" spans="1:29" s="130" customFormat="1" x14ac:dyDescent="0.25">
      <c r="A671" s="129"/>
      <c r="H671" s="129"/>
      <c r="K671" s="131"/>
      <c r="U671" s="132"/>
      <c r="Z671" s="132"/>
      <c r="AC671" s="132"/>
    </row>
    <row r="672" spans="1:29" s="130" customFormat="1" x14ac:dyDescent="0.25">
      <c r="A672" s="129"/>
      <c r="H672" s="129"/>
      <c r="K672" s="131"/>
      <c r="U672" s="132"/>
      <c r="Z672" s="132"/>
      <c r="AC672" s="132"/>
    </row>
    <row r="673" spans="1:29" s="130" customFormat="1" x14ac:dyDescent="0.25">
      <c r="A673" s="129"/>
      <c r="H673" s="129"/>
      <c r="K673" s="131"/>
      <c r="U673" s="132"/>
      <c r="Z673" s="132"/>
      <c r="AC673" s="132"/>
    </row>
    <row r="674" spans="1:29" s="130" customFormat="1" x14ac:dyDescent="0.25">
      <c r="A674" s="129"/>
      <c r="H674" s="129"/>
      <c r="K674" s="131"/>
      <c r="U674" s="132"/>
      <c r="Z674" s="132"/>
      <c r="AC674" s="132"/>
    </row>
    <row r="675" spans="1:29" s="130" customFormat="1" x14ac:dyDescent="0.25">
      <c r="A675" s="129"/>
      <c r="H675" s="129"/>
      <c r="K675" s="131"/>
      <c r="U675" s="132"/>
      <c r="Z675" s="132"/>
      <c r="AC675" s="132"/>
    </row>
    <row r="676" spans="1:29" s="130" customFormat="1" x14ac:dyDescent="0.25">
      <c r="A676" s="129"/>
      <c r="H676" s="129"/>
      <c r="K676" s="131"/>
      <c r="U676" s="132"/>
      <c r="Z676" s="132"/>
      <c r="AC676" s="132"/>
    </row>
    <row r="677" spans="1:29" s="130" customFormat="1" x14ac:dyDescent="0.25">
      <c r="A677" s="129"/>
      <c r="H677" s="129"/>
      <c r="K677" s="131"/>
      <c r="U677" s="132"/>
      <c r="Z677" s="132"/>
      <c r="AC677" s="132"/>
    </row>
    <row r="678" spans="1:29" s="130" customFormat="1" x14ac:dyDescent="0.25">
      <c r="A678" s="129"/>
      <c r="H678" s="129"/>
      <c r="K678" s="131"/>
      <c r="U678" s="132"/>
      <c r="Z678" s="132"/>
      <c r="AC678" s="132"/>
    </row>
    <row r="679" spans="1:29" s="130" customFormat="1" x14ac:dyDescent="0.25">
      <c r="A679" s="129"/>
      <c r="H679" s="129"/>
      <c r="K679" s="131"/>
      <c r="U679" s="132"/>
      <c r="Z679" s="132"/>
      <c r="AC679" s="132"/>
    </row>
    <row r="680" spans="1:29" s="130" customFormat="1" x14ac:dyDescent="0.25">
      <c r="A680" s="129"/>
      <c r="H680" s="129"/>
      <c r="K680" s="131"/>
      <c r="U680" s="132"/>
      <c r="Z680" s="132"/>
      <c r="AC680" s="132"/>
    </row>
    <row r="681" spans="1:29" s="130" customFormat="1" x14ac:dyDescent="0.25">
      <c r="A681" s="129"/>
      <c r="H681" s="129"/>
      <c r="K681" s="131"/>
      <c r="U681" s="132"/>
      <c r="Z681" s="132"/>
      <c r="AC681" s="132"/>
    </row>
    <row r="682" spans="1:29" s="130" customFormat="1" x14ac:dyDescent="0.25">
      <c r="A682" s="129"/>
      <c r="H682" s="129"/>
      <c r="K682" s="131"/>
      <c r="U682" s="132"/>
      <c r="Z682" s="132"/>
      <c r="AC682" s="132"/>
    </row>
    <row r="683" spans="1:29" s="130" customFormat="1" x14ac:dyDescent="0.25">
      <c r="A683" s="129"/>
      <c r="H683" s="129"/>
      <c r="K683" s="131"/>
      <c r="U683" s="132"/>
      <c r="Z683" s="132"/>
      <c r="AC683" s="132"/>
    </row>
    <row r="684" spans="1:29" s="130" customFormat="1" x14ac:dyDescent="0.25">
      <c r="A684" s="129"/>
      <c r="H684" s="129"/>
      <c r="K684" s="131"/>
      <c r="U684" s="132"/>
      <c r="Z684" s="132"/>
      <c r="AC684" s="132"/>
    </row>
    <row r="685" spans="1:29" s="130" customFormat="1" x14ac:dyDescent="0.25">
      <c r="A685" s="129"/>
      <c r="H685" s="129"/>
      <c r="K685" s="131"/>
      <c r="U685" s="132"/>
      <c r="Z685" s="132"/>
      <c r="AC685" s="132"/>
    </row>
    <row r="686" spans="1:29" s="130" customFormat="1" x14ac:dyDescent="0.25">
      <c r="A686" s="129"/>
      <c r="H686" s="129"/>
      <c r="K686" s="131"/>
      <c r="U686" s="132"/>
      <c r="Z686" s="132"/>
      <c r="AC686" s="132"/>
    </row>
    <row r="687" spans="1:29" s="130" customFormat="1" x14ac:dyDescent="0.25">
      <c r="A687" s="129"/>
      <c r="H687" s="129"/>
      <c r="K687" s="131"/>
      <c r="U687" s="132"/>
      <c r="Z687" s="132"/>
      <c r="AC687" s="132"/>
    </row>
    <row r="688" spans="1:29" s="130" customFormat="1" x14ac:dyDescent="0.25">
      <c r="A688" s="129"/>
      <c r="H688" s="129"/>
      <c r="K688" s="131"/>
      <c r="U688" s="132"/>
      <c r="Z688" s="132"/>
      <c r="AC688" s="132"/>
    </row>
    <row r="689" spans="1:29" s="130" customFormat="1" x14ac:dyDescent="0.25">
      <c r="A689" s="129"/>
      <c r="H689" s="129"/>
      <c r="K689" s="131"/>
      <c r="U689" s="132"/>
      <c r="Z689" s="132"/>
      <c r="AC689" s="132"/>
    </row>
    <row r="690" spans="1:29" s="130" customFormat="1" x14ac:dyDescent="0.25">
      <c r="A690" s="129"/>
      <c r="H690" s="129"/>
      <c r="K690" s="131"/>
      <c r="U690" s="132"/>
      <c r="Z690" s="132"/>
      <c r="AC690" s="132"/>
    </row>
    <row r="691" spans="1:29" s="130" customFormat="1" x14ac:dyDescent="0.25">
      <c r="A691" s="129"/>
      <c r="H691" s="129"/>
      <c r="K691" s="131"/>
      <c r="U691" s="132"/>
      <c r="Z691" s="132"/>
      <c r="AC691" s="132"/>
    </row>
    <row r="692" spans="1:29" s="130" customFormat="1" x14ac:dyDescent="0.25">
      <c r="A692" s="129"/>
      <c r="H692" s="129"/>
      <c r="K692" s="131"/>
      <c r="U692" s="132"/>
      <c r="Z692" s="132"/>
      <c r="AC692" s="132"/>
    </row>
    <row r="693" spans="1:29" s="130" customFormat="1" x14ac:dyDescent="0.25">
      <c r="A693" s="129"/>
      <c r="H693" s="129"/>
      <c r="K693" s="131"/>
      <c r="U693" s="132"/>
      <c r="Z693" s="132"/>
      <c r="AC693" s="132"/>
    </row>
    <row r="694" spans="1:29" s="130" customFormat="1" x14ac:dyDescent="0.25">
      <c r="A694" s="129"/>
      <c r="H694" s="129"/>
      <c r="K694" s="131"/>
      <c r="U694" s="132"/>
      <c r="Z694" s="132"/>
      <c r="AC694" s="132"/>
    </row>
    <row r="695" spans="1:29" s="130" customFormat="1" x14ac:dyDescent="0.25">
      <c r="A695" s="129"/>
      <c r="H695" s="129"/>
      <c r="K695" s="131"/>
      <c r="U695" s="132"/>
      <c r="Z695" s="132"/>
      <c r="AC695" s="132"/>
    </row>
    <row r="696" spans="1:29" s="130" customFormat="1" x14ac:dyDescent="0.25">
      <c r="A696" s="129"/>
      <c r="H696" s="129"/>
      <c r="K696" s="131"/>
      <c r="U696" s="132"/>
      <c r="Z696" s="132"/>
      <c r="AC696" s="132"/>
    </row>
    <row r="697" spans="1:29" s="130" customFormat="1" x14ac:dyDescent="0.25">
      <c r="A697" s="129"/>
      <c r="H697" s="129"/>
      <c r="K697" s="131"/>
      <c r="U697" s="132"/>
      <c r="Z697" s="132"/>
      <c r="AC697" s="132"/>
    </row>
    <row r="698" spans="1:29" s="130" customFormat="1" x14ac:dyDescent="0.25">
      <c r="A698" s="129"/>
      <c r="H698" s="129"/>
      <c r="K698" s="131"/>
      <c r="U698" s="132"/>
      <c r="Z698" s="132"/>
      <c r="AC698" s="132"/>
    </row>
    <row r="699" spans="1:29" s="130" customFormat="1" x14ac:dyDescent="0.25">
      <c r="A699" s="129"/>
      <c r="H699" s="129"/>
      <c r="K699" s="131"/>
      <c r="U699" s="132"/>
      <c r="Z699" s="132"/>
      <c r="AC699" s="132"/>
    </row>
    <row r="700" spans="1:29" s="130" customFormat="1" x14ac:dyDescent="0.25">
      <c r="A700" s="129"/>
      <c r="H700" s="129"/>
      <c r="K700" s="131"/>
      <c r="U700" s="132"/>
      <c r="Z700" s="132"/>
      <c r="AC700" s="132"/>
    </row>
    <row r="701" spans="1:29" s="130" customFormat="1" x14ac:dyDescent="0.25">
      <c r="A701" s="129"/>
      <c r="H701" s="129"/>
      <c r="K701" s="131"/>
      <c r="U701" s="132"/>
      <c r="Z701" s="132"/>
      <c r="AC701" s="132"/>
    </row>
    <row r="702" spans="1:29" s="130" customFormat="1" x14ac:dyDescent="0.25">
      <c r="A702" s="129"/>
      <c r="H702" s="129"/>
      <c r="K702" s="131"/>
      <c r="U702" s="132"/>
      <c r="Z702" s="132"/>
      <c r="AC702" s="132"/>
    </row>
    <row r="703" spans="1:29" s="130" customFormat="1" x14ac:dyDescent="0.25">
      <c r="A703" s="129"/>
      <c r="H703" s="129"/>
      <c r="K703" s="131"/>
      <c r="U703" s="132"/>
      <c r="Z703" s="132"/>
      <c r="AC703" s="132"/>
    </row>
    <row r="704" spans="1:29" s="130" customFormat="1" x14ac:dyDescent="0.25">
      <c r="A704" s="129"/>
      <c r="H704" s="129"/>
      <c r="K704" s="131"/>
      <c r="U704" s="132"/>
      <c r="Z704" s="132"/>
      <c r="AC704" s="132"/>
    </row>
    <row r="705" spans="1:29" s="130" customFormat="1" x14ac:dyDescent="0.25">
      <c r="A705" s="129"/>
      <c r="H705" s="129"/>
      <c r="K705" s="131"/>
      <c r="U705" s="132"/>
      <c r="Z705" s="132"/>
      <c r="AC705" s="132"/>
    </row>
    <row r="706" spans="1:29" s="130" customFormat="1" x14ac:dyDescent="0.25">
      <c r="A706" s="129"/>
      <c r="H706" s="129"/>
      <c r="K706" s="131"/>
      <c r="U706" s="132"/>
      <c r="Z706" s="132"/>
      <c r="AC706" s="132"/>
    </row>
    <row r="707" spans="1:29" s="130" customFormat="1" x14ac:dyDescent="0.25">
      <c r="A707" s="129"/>
      <c r="H707" s="129"/>
      <c r="K707" s="131"/>
      <c r="U707" s="132"/>
      <c r="Z707" s="132"/>
      <c r="AC707" s="132"/>
    </row>
    <row r="708" spans="1:29" s="130" customFormat="1" x14ac:dyDescent="0.25">
      <c r="A708" s="129"/>
      <c r="H708" s="129"/>
      <c r="K708" s="131"/>
      <c r="U708" s="132"/>
      <c r="Z708" s="132"/>
      <c r="AC708" s="132"/>
    </row>
    <row r="709" spans="1:29" s="130" customFormat="1" x14ac:dyDescent="0.25">
      <c r="A709" s="129"/>
      <c r="H709" s="129"/>
      <c r="K709" s="131"/>
      <c r="U709" s="132"/>
      <c r="Z709" s="132"/>
      <c r="AC709" s="132"/>
    </row>
    <row r="710" spans="1:29" s="130" customFormat="1" x14ac:dyDescent="0.25">
      <c r="A710" s="129"/>
      <c r="H710" s="129"/>
      <c r="K710" s="131"/>
      <c r="U710" s="132"/>
      <c r="Z710" s="132"/>
      <c r="AC710" s="132"/>
    </row>
    <row r="711" spans="1:29" s="130" customFormat="1" x14ac:dyDescent="0.25">
      <c r="A711" s="129"/>
      <c r="H711" s="129"/>
      <c r="K711" s="131"/>
      <c r="U711" s="132"/>
      <c r="Z711" s="132"/>
      <c r="AC711" s="132"/>
    </row>
    <row r="712" spans="1:29" s="130" customFormat="1" x14ac:dyDescent="0.25">
      <c r="A712" s="129"/>
      <c r="H712" s="129"/>
      <c r="K712" s="131"/>
      <c r="U712" s="132"/>
      <c r="Z712" s="132"/>
      <c r="AC712" s="132"/>
    </row>
    <row r="713" spans="1:29" s="130" customFormat="1" x14ac:dyDescent="0.25">
      <c r="A713" s="129"/>
      <c r="H713" s="129"/>
      <c r="K713" s="131"/>
      <c r="U713" s="132"/>
      <c r="Z713" s="132"/>
      <c r="AC713" s="132"/>
    </row>
    <row r="714" spans="1:29" s="130" customFormat="1" x14ac:dyDescent="0.25">
      <c r="A714" s="129"/>
      <c r="H714" s="129"/>
      <c r="K714" s="131"/>
      <c r="U714" s="132"/>
      <c r="Z714" s="132"/>
      <c r="AC714" s="132"/>
    </row>
    <row r="715" spans="1:29" s="130" customFormat="1" x14ac:dyDescent="0.25">
      <c r="A715" s="129"/>
      <c r="H715" s="129"/>
      <c r="K715" s="131"/>
      <c r="U715" s="132"/>
      <c r="Z715" s="132"/>
      <c r="AC715" s="132"/>
    </row>
    <row r="716" spans="1:29" s="130" customFormat="1" x14ac:dyDescent="0.25">
      <c r="A716" s="129"/>
      <c r="H716" s="129"/>
      <c r="K716" s="131"/>
      <c r="U716" s="132"/>
      <c r="Z716" s="132"/>
      <c r="AC716" s="132"/>
    </row>
    <row r="717" spans="1:29" s="130" customFormat="1" x14ac:dyDescent="0.25">
      <c r="A717" s="129"/>
      <c r="H717" s="129"/>
      <c r="K717" s="131"/>
      <c r="U717" s="132"/>
      <c r="Z717" s="132"/>
      <c r="AC717" s="132"/>
    </row>
    <row r="718" spans="1:29" s="130" customFormat="1" x14ac:dyDescent="0.25">
      <c r="A718" s="129"/>
      <c r="H718" s="129"/>
      <c r="K718" s="131"/>
      <c r="U718" s="132"/>
      <c r="Z718" s="132"/>
      <c r="AC718" s="132"/>
    </row>
    <row r="719" spans="1:29" s="130" customFormat="1" x14ac:dyDescent="0.25">
      <c r="A719" s="129"/>
      <c r="H719" s="129"/>
      <c r="K719" s="131"/>
      <c r="U719" s="132"/>
      <c r="Z719" s="132"/>
      <c r="AC719" s="132"/>
    </row>
    <row r="720" spans="1:29" s="130" customFormat="1" x14ac:dyDescent="0.25">
      <c r="A720" s="129"/>
      <c r="H720" s="129"/>
      <c r="K720" s="131"/>
      <c r="U720" s="132"/>
      <c r="Z720" s="132"/>
      <c r="AC720" s="132"/>
    </row>
    <row r="721" spans="1:29" s="130" customFormat="1" x14ac:dyDescent="0.25">
      <c r="A721" s="129"/>
      <c r="H721" s="129"/>
      <c r="K721" s="131"/>
      <c r="U721" s="132"/>
      <c r="Z721" s="132"/>
      <c r="AC721" s="132"/>
    </row>
    <row r="722" spans="1:29" s="130" customFormat="1" x14ac:dyDescent="0.25">
      <c r="A722" s="129"/>
      <c r="H722" s="129"/>
      <c r="K722" s="131"/>
      <c r="U722" s="132"/>
      <c r="Z722" s="132"/>
      <c r="AC722" s="132"/>
    </row>
    <row r="723" spans="1:29" s="130" customFormat="1" x14ac:dyDescent="0.25">
      <c r="A723" s="129"/>
      <c r="H723" s="129"/>
      <c r="K723" s="131"/>
      <c r="U723" s="132"/>
      <c r="Z723" s="132"/>
      <c r="AC723" s="132"/>
    </row>
    <row r="724" spans="1:29" s="130" customFormat="1" x14ac:dyDescent="0.25">
      <c r="A724" s="129"/>
      <c r="H724" s="129"/>
      <c r="K724" s="131"/>
      <c r="U724" s="132"/>
      <c r="Z724" s="132"/>
      <c r="AC724" s="132"/>
    </row>
    <row r="725" spans="1:29" s="130" customFormat="1" x14ac:dyDescent="0.25">
      <c r="A725" s="129"/>
      <c r="H725" s="129"/>
      <c r="K725" s="131"/>
      <c r="U725" s="132"/>
      <c r="Z725" s="132"/>
      <c r="AC725" s="132"/>
    </row>
    <row r="726" spans="1:29" s="130" customFormat="1" x14ac:dyDescent="0.25">
      <c r="A726" s="129"/>
      <c r="H726" s="129"/>
      <c r="K726" s="131"/>
      <c r="U726" s="132"/>
      <c r="Z726" s="132"/>
      <c r="AC726" s="132"/>
    </row>
    <row r="727" spans="1:29" s="130" customFormat="1" x14ac:dyDescent="0.25">
      <c r="A727" s="129"/>
      <c r="H727" s="129"/>
      <c r="K727" s="131"/>
      <c r="U727" s="132"/>
      <c r="Z727" s="132"/>
      <c r="AC727" s="132"/>
    </row>
    <row r="728" spans="1:29" s="130" customFormat="1" x14ac:dyDescent="0.25">
      <c r="A728" s="129"/>
      <c r="H728" s="129"/>
      <c r="K728" s="131"/>
      <c r="U728" s="132"/>
      <c r="Z728" s="132"/>
      <c r="AC728" s="132"/>
    </row>
    <row r="729" spans="1:29" s="130" customFormat="1" x14ac:dyDescent="0.25">
      <c r="A729" s="129"/>
      <c r="H729" s="129"/>
      <c r="K729" s="131"/>
      <c r="U729" s="132"/>
      <c r="Z729" s="132"/>
      <c r="AC729" s="132"/>
    </row>
    <row r="730" spans="1:29" s="130" customFormat="1" x14ac:dyDescent="0.25">
      <c r="A730" s="129"/>
      <c r="H730" s="129"/>
      <c r="K730" s="131"/>
      <c r="U730" s="132"/>
      <c r="Z730" s="132"/>
      <c r="AC730" s="132"/>
    </row>
    <row r="731" spans="1:29" s="130" customFormat="1" x14ac:dyDescent="0.25">
      <c r="A731" s="129"/>
      <c r="H731" s="129"/>
      <c r="K731" s="131"/>
      <c r="U731" s="132"/>
      <c r="Z731" s="132"/>
      <c r="AC731" s="132"/>
    </row>
    <row r="732" spans="1:29" s="130" customFormat="1" x14ac:dyDescent="0.25">
      <c r="A732" s="129"/>
      <c r="H732" s="129"/>
      <c r="K732" s="131"/>
      <c r="U732" s="132"/>
      <c r="Z732" s="132"/>
      <c r="AC732" s="132"/>
    </row>
    <row r="733" spans="1:29" s="130" customFormat="1" x14ac:dyDescent="0.25">
      <c r="A733" s="129"/>
      <c r="H733" s="129"/>
      <c r="K733" s="131"/>
      <c r="U733" s="132"/>
      <c r="Z733" s="132"/>
      <c r="AC733" s="132"/>
    </row>
    <row r="734" spans="1:29" s="130" customFormat="1" x14ac:dyDescent="0.25">
      <c r="A734" s="129"/>
      <c r="H734" s="129"/>
      <c r="K734" s="131"/>
      <c r="U734" s="132"/>
      <c r="Z734" s="132"/>
      <c r="AC734" s="132"/>
    </row>
    <row r="735" spans="1:29" s="130" customFormat="1" x14ac:dyDescent="0.25">
      <c r="A735" s="129"/>
      <c r="H735" s="129"/>
      <c r="K735" s="131"/>
      <c r="U735" s="132"/>
      <c r="Z735" s="132"/>
      <c r="AC735" s="132"/>
    </row>
    <row r="736" spans="1:29" s="130" customFormat="1" x14ac:dyDescent="0.25">
      <c r="A736" s="129"/>
      <c r="H736" s="129"/>
      <c r="K736" s="131"/>
      <c r="U736" s="132"/>
      <c r="Z736" s="132"/>
      <c r="AC736" s="132"/>
    </row>
    <row r="737" spans="1:29" s="130" customFormat="1" x14ac:dyDescent="0.25">
      <c r="A737" s="129"/>
      <c r="H737" s="129"/>
      <c r="K737" s="131"/>
      <c r="U737" s="132"/>
      <c r="Z737" s="132"/>
      <c r="AC737" s="132"/>
    </row>
    <row r="738" spans="1:29" s="130" customFormat="1" x14ac:dyDescent="0.25">
      <c r="A738" s="129"/>
      <c r="H738" s="129"/>
      <c r="K738" s="131"/>
      <c r="U738" s="132"/>
      <c r="Z738" s="132"/>
      <c r="AC738" s="132"/>
    </row>
    <row r="739" spans="1:29" s="130" customFormat="1" x14ac:dyDescent="0.25">
      <c r="A739" s="129"/>
      <c r="H739" s="129"/>
      <c r="K739" s="131"/>
      <c r="U739" s="132"/>
      <c r="Z739" s="132"/>
      <c r="AC739" s="132"/>
    </row>
    <row r="740" spans="1:29" s="130" customFormat="1" x14ac:dyDescent="0.25">
      <c r="A740" s="129"/>
      <c r="H740" s="129"/>
      <c r="K740" s="131"/>
      <c r="U740" s="132"/>
      <c r="Z740" s="132"/>
      <c r="AC740" s="132"/>
    </row>
    <row r="741" spans="1:29" s="130" customFormat="1" x14ac:dyDescent="0.25">
      <c r="A741" s="129"/>
      <c r="H741" s="129"/>
      <c r="K741" s="131"/>
      <c r="U741" s="132"/>
      <c r="Z741" s="132"/>
      <c r="AC741" s="132"/>
    </row>
    <row r="742" spans="1:29" s="130" customFormat="1" x14ac:dyDescent="0.25">
      <c r="A742" s="129"/>
      <c r="H742" s="129"/>
      <c r="K742" s="131"/>
      <c r="U742" s="132"/>
      <c r="Z742" s="132"/>
      <c r="AC742" s="132"/>
    </row>
    <row r="743" spans="1:29" s="130" customFormat="1" x14ac:dyDescent="0.25">
      <c r="A743" s="129"/>
      <c r="H743" s="129"/>
      <c r="K743" s="131"/>
      <c r="U743" s="132"/>
      <c r="Z743" s="132"/>
      <c r="AC743" s="132"/>
    </row>
    <row r="744" spans="1:29" s="130" customFormat="1" x14ac:dyDescent="0.25">
      <c r="A744" s="129"/>
      <c r="H744" s="129"/>
      <c r="K744" s="131"/>
      <c r="U744" s="132"/>
      <c r="Z744" s="132"/>
      <c r="AC744" s="132"/>
    </row>
    <row r="745" spans="1:29" s="130" customFormat="1" x14ac:dyDescent="0.25">
      <c r="A745" s="129"/>
      <c r="H745" s="129"/>
      <c r="K745" s="131"/>
      <c r="U745" s="132"/>
      <c r="Z745" s="132"/>
      <c r="AC745" s="132"/>
    </row>
    <row r="746" spans="1:29" s="130" customFormat="1" x14ac:dyDescent="0.25">
      <c r="A746" s="129"/>
      <c r="H746" s="129"/>
      <c r="K746" s="131"/>
      <c r="U746" s="132"/>
      <c r="Z746" s="132"/>
      <c r="AC746" s="132"/>
    </row>
    <row r="747" spans="1:29" s="130" customFormat="1" x14ac:dyDescent="0.25">
      <c r="A747" s="129"/>
      <c r="H747" s="129"/>
      <c r="K747" s="131"/>
      <c r="U747" s="132"/>
      <c r="Z747" s="132"/>
      <c r="AC747" s="132"/>
    </row>
    <row r="748" spans="1:29" s="130" customFormat="1" x14ac:dyDescent="0.25">
      <c r="A748" s="129"/>
      <c r="H748" s="129"/>
      <c r="K748" s="131"/>
      <c r="U748" s="132"/>
      <c r="Z748" s="132"/>
      <c r="AC748" s="132"/>
    </row>
    <row r="749" spans="1:29" s="130" customFormat="1" x14ac:dyDescent="0.25">
      <c r="A749" s="129"/>
      <c r="H749" s="129"/>
      <c r="K749" s="131"/>
      <c r="U749" s="132"/>
      <c r="Z749" s="132"/>
      <c r="AC749" s="132"/>
    </row>
    <row r="750" spans="1:29" s="130" customFormat="1" x14ac:dyDescent="0.25">
      <c r="A750" s="129"/>
      <c r="H750" s="129"/>
      <c r="K750" s="131"/>
      <c r="U750" s="132"/>
      <c r="Z750" s="132"/>
      <c r="AC750" s="132"/>
    </row>
    <row r="751" spans="1:29" s="130" customFormat="1" x14ac:dyDescent="0.25">
      <c r="A751" s="129"/>
      <c r="H751" s="129"/>
      <c r="K751" s="131"/>
      <c r="U751" s="132"/>
      <c r="Z751" s="132"/>
      <c r="AC751" s="132"/>
    </row>
    <row r="752" spans="1:29" s="130" customFormat="1" x14ac:dyDescent="0.25">
      <c r="A752" s="129"/>
      <c r="H752" s="129"/>
      <c r="K752" s="131"/>
      <c r="U752" s="132"/>
      <c r="Z752" s="132"/>
      <c r="AC752" s="132"/>
    </row>
    <row r="753" spans="1:29" s="130" customFormat="1" x14ac:dyDescent="0.25">
      <c r="A753" s="129"/>
      <c r="H753" s="129"/>
      <c r="K753" s="131"/>
      <c r="U753" s="132"/>
      <c r="Z753" s="132"/>
      <c r="AC753" s="132"/>
    </row>
    <row r="754" spans="1:29" s="130" customFormat="1" x14ac:dyDescent="0.25">
      <c r="A754" s="129"/>
      <c r="H754" s="129"/>
      <c r="K754" s="131"/>
      <c r="U754" s="132"/>
      <c r="Z754" s="132"/>
      <c r="AC754" s="132"/>
    </row>
    <row r="755" spans="1:29" s="130" customFormat="1" x14ac:dyDescent="0.25">
      <c r="A755" s="129"/>
      <c r="H755" s="129"/>
      <c r="K755" s="131"/>
      <c r="U755" s="132"/>
      <c r="Z755" s="132"/>
      <c r="AC755" s="132"/>
    </row>
    <row r="756" spans="1:29" s="130" customFormat="1" x14ac:dyDescent="0.25">
      <c r="A756" s="129"/>
      <c r="H756" s="129"/>
      <c r="K756" s="131"/>
      <c r="U756" s="132"/>
      <c r="Z756" s="132"/>
      <c r="AC756" s="132"/>
    </row>
    <row r="757" spans="1:29" s="130" customFormat="1" x14ac:dyDescent="0.25">
      <c r="A757" s="129"/>
      <c r="H757" s="129"/>
      <c r="K757" s="131"/>
      <c r="U757" s="132"/>
      <c r="Z757" s="132"/>
      <c r="AC757" s="132"/>
    </row>
    <row r="758" spans="1:29" s="130" customFormat="1" x14ac:dyDescent="0.25">
      <c r="A758" s="129"/>
      <c r="H758" s="129"/>
      <c r="K758" s="131"/>
      <c r="U758" s="132"/>
      <c r="Z758" s="132"/>
      <c r="AC758" s="132"/>
    </row>
    <row r="759" spans="1:29" s="130" customFormat="1" x14ac:dyDescent="0.25">
      <c r="A759" s="129"/>
      <c r="H759" s="129"/>
      <c r="K759" s="131"/>
      <c r="U759" s="132"/>
      <c r="Z759" s="132"/>
      <c r="AC759" s="132"/>
    </row>
    <row r="760" spans="1:29" s="130" customFormat="1" x14ac:dyDescent="0.25">
      <c r="A760" s="129"/>
      <c r="H760" s="129"/>
      <c r="K760" s="131"/>
      <c r="U760" s="132"/>
      <c r="Z760" s="132"/>
      <c r="AC760" s="132"/>
    </row>
    <row r="761" spans="1:29" s="130" customFormat="1" x14ac:dyDescent="0.25">
      <c r="A761" s="129"/>
      <c r="H761" s="129"/>
      <c r="K761" s="131"/>
      <c r="U761" s="132"/>
      <c r="Z761" s="132"/>
      <c r="AC761" s="132"/>
    </row>
    <row r="762" spans="1:29" s="130" customFormat="1" x14ac:dyDescent="0.25">
      <c r="A762" s="129"/>
      <c r="H762" s="129"/>
      <c r="K762" s="131"/>
      <c r="U762" s="132"/>
      <c r="Z762" s="132"/>
      <c r="AC762" s="132"/>
    </row>
    <row r="763" spans="1:29" s="130" customFormat="1" x14ac:dyDescent="0.25">
      <c r="A763" s="129"/>
      <c r="H763" s="129"/>
      <c r="K763" s="131"/>
      <c r="U763" s="132"/>
      <c r="Z763" s="132"/>
      <c r="AC763" s="132"/>
    </row>
    <row r="764" spans="1:29" s="130" customFormat="1" x14ac:dyDescent="0.25">
      <c r="A764" s="129"/>
      <c r="H764" s="129"/>
      <c r="K764" s="131"/>
      <c r="U764" s="132"/>
      <c r="Z764" s="132"/>
      <c r="AC764" s="132"/>
    </row>
    <row r="765" spans="1:29" s="130" customFormat="1" x14ac:dyDescent="0.25">
      <c r="A765" s="129"/>
      <c r="H765" s="129"/>
      <c r="K765" s="131"/>
      <c r="U765" s="132"/>
      <c r="Z765" s="132"/>
      <c r="AC765" s="132"/>
    </row>
    <row r="766" spans="1:29" s="130" customFormat="1" x14ac:dyDescent="0.25">
      <c r="A766" s="129"/>
      <c r="H766" s="129"/>
      <c r="K766" s="131"/>
      <c r="U766" s="132"/>
      <c r="Z766" s="132"/>
      <c r="AC766" s="132"/>
    </row>
    <row r="767" spans="1:29" s="130" customFormat="1" x14ac:dyDescent="0.25">
      <c r="A767" s="129"/>
      <c r="H767" s="129"/>
      <c r="K767" s="131"/>
      <c r="U767" s="132"/>
      <c r="Z767" s="132"/>
      <c r="AC767" s="132"/>
    </row>
    <row r="768" spans="1:29" s="130" customFormat="1" x14ac:dyDescent="0.25">
      <c r="A768" s="129"/>
      <c r="H768" s="129"/>
      <c r="K768" s="131"/>
      <c r="U768" s="132"/>
      <c r="Z768" s="132"/>
      <c r="AC768" s="132"/>
    </row>
    <row r="769" spans="1:29" s="130" customFormat="1" x14ac:dyDescent="0.25">
      <c r="A769" s="129"/>
      <c r="H769" s="129"/>
      <c r="K769" s="131"/>
      <c r="U769" s="132"/>
      <c r="Z769" s="132"/>
      <c r="AC769" s="132"/>
    </row>
    <row r="770" spans="1:29" s="130" customFormat="1" x14ac:dyDescent="0.25">
      <c r="A770" s="129"/>
      <c r="H770" s="129"/>
      <c r="K770" s="131"/>
      <c r="U770" s="132"/>
      <c r="Z770" s="132"/>
      <c r="AC770" s="132"/>
    </row>
    <row r="771" spans="1:29" s="130" customFormat="1" x14ac:dyDescent="0.25">
      <c r="A771" s="129"/>
      <c r="H771" s="129"/>
      <c r="K771" s="131"/>
      <c r="U771" s="132"/>
      <c r="Z771" s="132"/>
      <c r="AC771" s="132"/>
    </row>
    <row r="772" spans="1:29" s="130" customFormat="1" x14ac:dyDescent="0.25">
      <c r="A772" s="129"/>
      <c r="H772" s="129"/>
      <c r="K772" s="131"/>
      <c r="U772" s="132"/>
      <c r="Z772" s="132"/>
      <c r="AC772" s="132"/>
    </row>
    <row r="773" spans="1:29" s="130" customFormat="1" x14ac:dyDescent="0.25">
      <c r="A773" s="129"/>
      <c r="H773" s="129"/>
      <c r="K773" s="131"/>
      <c r="U773" s="132"/>
      <c r="Z773" s="132"/>
      <c r="AC773" s="132"/>
    </row>
    <row r="774" spans="1:29" s="130" customFormat="1" x14ac:dyDescent="0.25">
      <c r="A774" s="129"/>
      <c r="H774" s="129"/>
      <c r="K774" s="131"/>
      <c r="U774" s="132"/>
      <c r="Z774" s="132"/>
      <c r="AC774" s="132"/>
    </row>
    <row r="775" spans="1:29" s="130" customFormat="1" x14ac:dyDescent="0.25">
      <c r="A775" s="129"/>
      <c r="H775" s="129"/>
      <c r="K775" s="131"/>
      <c r="U775" s="132"/>
      <c r="Z775" s="132"/>
      <c r="AC775" s="132"/>
    </row>
    <row r="776" spans="1:29" s="130" customFormat="1" x14ac:dyDescent="0.25">
      <c r="A776" s="129"/>
      <c r="H776" s="129"/>
      <c r="K776" s="131"/>
      <c r="U776" s="132"/>
      <c r="Z776" s="132"/>
      <c r="AC776" s="132"/>
    </row>
    <row r="777" spans="1:29" s="130" customFormat="1" x14ac:dyDescent="0.25">
      <c r="A777" s="129"/>
      <c r="H777" s="129"/>
      <c r="K777" s="131"/>
      <c r="U777" s="132"/>
      <c r="Z777" s="132"/>
      <c r="AC777" s="132"/>
    </row>
    <row r="778" spans="1:29" s="130" customFormat="1" x14ac:dyDescent="0.25">
      <c r="A778" s="129"/>
      <c r="H778" s="129"/>
      <c r="K778" s="131"/>
      <c r="U778" s="132"/>
      <c r="Z778" s="132"/>
      <c r="AC778" s="132"/>
    </row>
    <row r="779" spans="1:29" s="130" customFormat="1" x14ac:dyDescent="0.25">
      <c r="A779" s="129"/>
      <c r="H779" s="129"/>
      <c r="K779" s="131"/>
      <c r="U779" s="132"/>
      <c r="Z779" s="132"/>
      <c r="AC779" s="132"/>
    </row>
    <row r="780" spans="1:29" s="130" customFormat="1" x14ac:dyDescent="0.25">
      <c r="A780" s="129"/>
      <c r="H780" s="129"/>
      <c r="K780" s="131"/>
      <c r="U780" s="132"/>
      <c r="Z780" s="132"/>
      <c r="AC780" s="132"/>
    </row>
    <row r="781" spans="1:29" s="130" customFormat="1" x14ac:dyDescent="0.25">
      <c r="A781" s="129"/>
      <c r="H781" s="129"/>
      <c r="K781" s="131"/>
      <c r="U781" s="132"/>
      <c r="Z781" s="132"/>
      <c r="AC781" s="132"/>
    </row>
    <row r="782" spans="1:29" s="130" customFormat="1" x14ac:dyDescent="0.25">
      <c r="A782" s="129"/>
      <c r="H782" s="129"/>
      <c r="K782" s="131"/>
      <c r="U782" s="132"/>
      <c r="Z782" s="132"/>
      <c r="AC782" s="132"/>
    </row>
    <row r="783" spans="1:29" s="130" customFormat="1" x14ac:dyDescent="0.25">
      <c r="A783" s="129"/>
      <c r="H783" s="129"/>
      <c r="K783" s="131"/>
      <c r="U783" s="132"/>
      <c r="Z783" s="132"/>
      <c r="AC783" s="132"/>
    </row>
    <row r="784" spans="1:29" s="130" customFormat="1" x14ac:dyDescent="0.25">
      <c r="A784" s="129"/>
      <c r="H784" s="129"/>
      <c r="K784" s="131"/>
      <c r="U784" s="132"/>
      <c r="Z784" s="132"/>
      <c r="AC784" s="132"/>
    </row>
    <row r="785" spans="1:29" s="130" customFormat="1" x14ac:dyDescent="0.25">
      <c r="A785" s="129"/>
      <c r="H785" s="129"/>
      <c r="K785" s="131"/>
      <c r="U785" s="132"/>
      <c r="Z785" s="132"/>
      <c r="AC785" s="132"/>
    </row>
    <row r="786" spans="1:29" s="130" customFormat="1" x14ac:dyDescent="0.25">
      <c r="A786" s="129"/>
      <c r="H786" s="129"/>
      <c r="K786" s="131"/>
      <c r="U786" s="132"/>
      <c r="Z786" s="132"/>
      <c r="AC786" s="132"/>
    </row>
    <row r="787" spans="1:29" s="130" customFormat="1" x14ac:dyDescent="0.25">
      <c r="A787" s="129"/>
      <c r="H787" s="129"/>
      <c r="K787" s="131"/>
      <c r="U787" s="132"/>
      <c r="Z787" s="132"/>
      <c r="AC787" s="132"/>
    </row>
    <row r="788" spans="1:29" s="130" customFormat="1" x14ac:dyDescent="0.25">
      <c r="A788" s="129"/>
      <c r="H788" s="129"/>
      <c r="K788" s="131"/>
      <c r="U788" s="132"/>
      <c r="Z788" s="132"/>
      <c r="AC788" s="132"/>
    </row>
    <row r="789" spans="1:29" s="130" customFormat="1" x14ac:dyDescent="0.25">
      <c r="A789" s="129"/>
      <c r="H789" s="129"/>
      <c r="K789" s="131"/>
      <c r="U789" s="132"/>
      <c r="Z789" s="132"/>
      <c r="AC789" s="132"/>
    </row>
    <row r="790" spans="1:29" s="130" customFormat="1" x14ac:dyDescent="0.25">
      <c r="A790" s="129"/>
      <c r="H790" s="129"/>
      <c r="K790" s="131"/>
      <c r="U790" s="132"/>
      <c r="Z790" s="132"/>
      <c r="AC790" s="132"/>
    </row>
    <row r="791" spans="1:29" s="130" customFormat="1" x14ac:dyDescent="0.25">
      <c r="A791" s="129"/>
      <c r="H791" s="129"/>
      <c r="K791" s="131"/>
      <c r="U791" s="132"/>
      <c r="Z791" s="132"/>
      <c r="AC791" s="132"/>
    </row>
    <row r="792" spans="1:29" s="130" customFormat="1" x14ac:dyDescent="0.25">
      <c r="A792" s="129"/>
      <c r="H792" s="129"/>
      <c r="K792" s="131"/>
      <c r="U792" s="132"/>
      <c r="Z792" s="132"/>
      <c r="AC792" s="132"/>
    </row>
    <row r="793" spans="1:29" s="130" customFormat="1" x14ac:dyDescent="0.25">
      <c r="A793" s="129"/>
      <c r="H793" s="129"/>
      <c r="K793" s="131"/>
      <c r="U793" s="132"/>
      <c r="Z793" s="132"/>
      <c r="AC793" s="132"/>
    </row>
    <row r="794" spans="1:29" s="130" customFormat="1" x14ac:dyDescent="0.25">
      <c r="A794" s="129"/>
      <c r="H794" s="129"/>
      <c r="K794" s="131"/>
      <c r="U794" s="132"/>
      <c r="Z794" s="132"/>
      <c r="AC794" s="132"/>
    </row>
    <row r="795" spans="1:29" s="130" customFormat="1" x14ac:dyDescent="0.25">
      <c r="A795" s="129"/>
      <c r="H795" s="129"/>
      <c r="K795" s="131"/>
      <c r="U795" s="132"/>
      <c r="Z795" s="132"/>
      <c r="AC795" s="132"/>
    </row>
    <row r="796" spans="1:29" s="130" customFormat="1" x14ac:dyDescent="0.25">
      <c r="A796" s="129"/>
      <c r="H796" s="129"/>
      <c r="K796" s="131"/>
      <c r="U796" s="132"/>
      <c r="Z796" s="132"/>
      <c r="AC796" s="132"/>
    </row>
    <row r="797" spans="1:29" s="130" customFormat="1" x14ac:dyDescent="0.25">
      <c r="A797" s="129"/>
      <c r="H797" s="129"/>
      <c r="K797" s="131"/>
      <c r="U797" s="132"/>
      <c r="Z797" s="132"/>
      <c r="AC797" s="132"/>
    </row>
    <row r="798" spans="1:29" s="130" customFormat="1" x14ac:dyDescent="0.25">
      <c r="A798" s="129"/>
      <c r="H798" s="129"/>
      <c r="K798" s="131"/>
      <c r="U798" s="132"/>
      <c r="Z798" s="132"/>
      <c r="AC798" s="132"/>
    </row>
    <row r="799" spans="1:29" s="130" customFormat="1" x14ac:dyDescent="0.25">
      <c r="A799" s="129"/>
      <c r="H799" s="129"/>
      <c r="K799" s="131"/>
      <c r="U799" s="132"/>
      <c r="Z799" s="132"/>
      <c r="AC799" s="132"/>
    </row>
    <row r="800" spans="1:29" s="130" customFormat="1" x14ac:dyDescent="0.25">
      <c r="A800" s="129"/>
      <c r="H800" s="129"/>
      <c r="K800" s="131"/>
      <c r="U800" s="132"/>
      <c r="Z800" s="132"/>
      <c r="AC800" s="132"/>
    </row>
    <row r="801" spans="1:29" s="130" customFormat="1" x14ac:dyDescent="0.25">
      <c r="A801" s="129"/>
      <c r="H801" s="129"/>
      <c r="K801" s="131"/>
      <c r="U801" s="132"/>
      <c r="Z801" s="132"/>
      <c r="AC801" s="132"/>
    </row>
    <row r="802" spans="1:29" s="130" customFormat="1" x14ac:dyDescent="0.25">
      <c r="A802" s="129"/>
      <c r="H802" s="129"/>
      <c r="K802" s="131"/>
      <c r="U802" s="132"/>
      <c r="Z802" s="132"/>
      <c r="AC802" s="132"/>
    </row>
    <row r="803" spans="1:29" s="130" customFormat="1" x14ac:dyDescent="0.25">
      <c r="A803" s="129"/>
      <c r="H803" s="129"/>
      <c r="K803" s="131"/>
      <c r="U803" s="132"/>
      <c r="Z803" s="132"/>
      <c r="AC803" s="132"/>
    </row>
    <row r="804" spans="1:29" s="130" customFormat="1" x14ac:dyDescent="0.25">
      <c r="A804" s="129"/>
      <c r="H804" s="129"/>
      <c r="K804" s="131"/>
      <c r="U804" s="132"/>
      <c r="Z804" s="132"/>
      <c r="AC804" s="132"/>
    </row>
    <row r="805" spans="1:29" s="130" customFormat="1" x14ac:dyDescent="0.25">
      <c r="A805" s="129"/>
      <c r="H805" s="129"/>
      <c r="K805" s="131"/>
      <c r="U805" s="132"/>
      <c r="Z805" s="132"/>
      <c r="AC805" s="132"/>
    </row>
    <row r="806" spans="1:29" s="130" customFormat="1" x14ac:dyDescent="0.25">
      <c r="A806" s="129"/>
      <c r="H806" s="129"/>
      <c r="K806" s="131"/>
      <c r="U806" s="132"/>
      <c r="Z806" s="132"/>
      <c r="AC806" s="132"/>
    </row>
    <row r="807" spans="1:29" s="130" customFormat="1" x14ac:dyDescent="0.25">
      <c r="A807" s="129"/>
      <c r="H807" s="129"/>
      <c r="K807" s="131"/>
      <c r="U807" s="132"/>
      <c r="Z807" s="132"/>
      <c r="AC807" s="132"/>
    </row>
    <row r="808" spans="1:29" s="130" customFormat="1" x14ac:dyDescent="0.25">
      <c r="A808" s="129"/>
      <c r="H808" s="129"/>
      <c r="K808" s="131"/>
      <c r="U808" s="132"/>
      <c r="Z808" s="132"/>
      <c r="AC808" s="132"/>
    </row>
    <row r="809" spans="1:29" s="130" customFormat="1" x14ac:dyDescent="0.25">
      <c r="A809" s="129"/>
      <c r="H809" s="129"/>
      <c r="K809" s="131"/>
      <c r="U809" s="132"/>
      <c r="Z809" s="132"/>
      <c r="AC809" s="132"/>
    </row>
    <row r="810" spans="1:29" s="130" customFormat="1" x14ac:dyDescent="0.25">
      <c r="A810" s="129"/>
      <c r="H810" s="129"/>
      <c r="K810" s="131"/>
      <c r="U810" s="132"/>
      <c r="Z810" s="132"/>
      <c r="AC810" s="132"/>
    </row>
    <row r="811" spans="1:29" s="130" customFormat="1" x14ac:dyDescent="0.25">
      <c r="A811" s="129"/>
      <c r="H811" s="129"/>
      <c r="K811" s="131"/>
      <c r="U811" s="132"/>
      <c r="Z811" s="132"/>
      <c r="AC811" s="132"/>
    </row>
    <row r="812" spans="1:29" s="130" customFormat="1" x14ac:dyDescent="0.25">
      <c r="A812" s="129"/>
      <c r="H812" s="129"/>
      <c r="K812" s="131"/>
      <c r="U812" s="132"/>
      <c r="Z812" s="132"/>
      <c r="AC812" s="132"/>
    </row>
    <row r="813" spans="1:29" s="130" customFormat="1" x14ac:dyDescent="0.25">
      <c r="A813" s="129"/>
      <c r="H813" s="129"/>
      <c r="K813" s="131"/>
      <c r="U813" s="132"/>
      <c r="Z813" s="132"/>
      <c r="AC813" s="132"/>
    </row>
    <row r="814" spans="1:29" s="130" customFormat="1" x14ac:dyDescent="0.25">
      <c r="A814" s="129"/>
      <c r="H814" s="129"/>
      <c r="K814" s="131"/>
      <c r="U814" s="132"/>
      <c r="Z814" s="132"/>
      <c r="AC814" s="132"/>
    </row>
    <row r="815" spans="1:29" s="130" customFormat="1" x14ac:dyDescent="0.25">
      <c r="A815" s="129"/>
      <c r="H815" s="129"/>
      <c r="K815" s="131"/>
      <c r="U815" s="132"/>
      <c r="Z815" s="132"/>
      <c r="AC815" s="132"/>
    </row>
    <row r="816" spans="1:29" s="130" customFormat="1" x14ac:dyDescent="0.25">
      <c r="A816" s="129"/>
      <c r="H816" s="129"/>
      <c r="K816" s="131"/>
      <c r="U816" s="132"/>
      <c r="Z816" s="132"/>
      <c r="AC816" s="132"/>
    </row>
    <row r="817" spans="1:29" s="130" customFormat="1" x14ac:dyDescent="0.25">
      <c r="A817" s="129"/>
      <c r="H817" s="129"/>
      <c r="K817" s="131"/>
      <c r="U817" s="132"/>
      <c r="Z817" s="132"/>
      <c r="AC817" s="132"/>
    </row>
    <row r="818" spans="1:29" s="130" customFormat="1" x14ac:dyDescent="0.25">
      <c r="A818" s="129"/>
      <c r="H818" s="129"/>
      <c r="K818" s="131"/>
      <c r="U818" s="132"/>
      <c r="Z818" s="132"/>
      <c r="AC818" s="132"/>
    </row>
    <row r="819" spans="1:29" s="130" customFormat="1" x14ac:dyDescent="0.25">
      <c r="A819" s="129"/>
      <c r="H819" s="129"/>
      <c r="K819" s="131"/>
      <c r="U819" s="132"/>
      <c r="Z819" s="132"/>
      <c r="AC819" s="132"/>
    </row>
    <row r="820" spans="1:29" s="130" customFormat="1" x14ac:dyDescent="0.25">
      <c r="A820" s="129"/>
      <c r="H820" s="129"/>
      <c r="K820" s="131"/>
      <c r="U820" s="132"/>
      <c r="Z820" s="132"/>
      <c r="AC820" s="132"/>
    </row>
    <row r="821" spans="1:29" s="130" customFormat="1" x14ac:dyDescent="0.25">
      <c r="A821" s="129"/>
      <c r="H821" s="129"/>
      <c r="K821" s="131"/>
      <c r="U821" s="132"/>
      <c r="Z821" s="132"/>
      <c r="AC821" s="132"/>
    </row>
    <row r="822" spans="1:29" s="130" customFormat="1" x14ac:dyDescent="0.25">
      <c r="A822" s="129"/>
      <c r="H822" s="129"/>
      <c r="K822" s="131"/>
      <c r="U822" s="132"/>
      <c r="Z822" s="132"/>
      <c r="AC822" s="132"/>
    </row>
    <row r="823" spans="1:29" s="130" customFormat="1" x14ac:dyDescent="0.25">
      <c r="A823" s="129"/>
      <c r="H823" s="129"/>
      <c r="K823" s="131"/>
      <c r="U823" s="132"/>
      <c r="Z823" s="132"/>
      <c r="AC823" s="132"/>
    </row>
    <row r="824" spans="1:29" s="130" customFormat="1" x14ac:dyDescent="0.25">
      <c r="A824" s="129"/>
      <c r="H824" s="129"/>
      <c r="K824" s="131"/>
      <c r="U824" s="132"/>
      <c r="Z824" s="132"/>
      <c r="AC824" s="132"/>
    </row>
    <row r="825" spans="1:29" s="130" customFormat="1" x14ac:dyDescent="0.25">
      <c r="A825" s="129"/>
      <c r="H825" s="129"/>
      <c r="K825" s="131"/>
      <c r="U825" s="132"/>
      <c r="Z825" s="132"/>
      <c r="AC825" s="132"/>
    </row>
    <row r="826" spans="1:29" s="130" customFormat="1" x14ac:dyDescent="0.25">
      <c r="A826" s="129"/>
      <c r="H826" s="129"/>
      <c r="K826" s="131"/>
      <c r="U826" s="132"/>
      <c r="Z826" s="132"/>
      <c r="AC826" s="132"/>
    </row>
    <row r="827" spans="1:29" s="130" customFormat="1" x14ac:dyDescent="0.25">
      <c r="A827" s="129"/>
      <c r="H827" s="129"/>
      <c r="K827" s="131"/>
      <c r="U827" s="132"/>
      <c r="Z827" s="132"/>
      <c r="AC827" s="132"/>
    </row>
    <row r="828" spans="1:29" s="130" customFormat="1" x14ac:dyDescent="0.25">
      <c r="A828" s="129"/>
      <c r="H828" s="129"/>
      <c r="K828" s="131"/>
      <c r="U828" s="132"/>
      <c r="Z828" s="132"/>
      <c r="AC828" s="132"/>
    </row>
    <row r="829" spans="1:29" s="130" customFormat="1" x14ac:dyDescent="0.25">
      <c r="A829" s="129"/>
      <c r="H829" s="129"/>
      <c r="K829" s="131"/>
      <c r="U829" s="132"/>
      <c r="Z829" s="132"/>
      <c r="AC829" s="132"/>
    </row>
    <row r="830" spans="1:29" s="130" customFormat="1" x14ac:dyDescent="0.25">
      <c r="A830" s="129"/>
      <c r="H830" s="129"/>
      <c r="K830" s="131"/>
      <c r="U830" s="132"/>
      <c r="Z830" s="132"/>
      <c r="AC830" s="132"/>
    </row>
    <row r="831" spans="1:29" s="130" customFormat="1" x14ac:dyDescent="0.25">
      <c r="A831" s="129"/>
      <c r="H831" s="129"/>
      <c r="K831" s="131"/>
      <c r="U831" s="132"/>
      <c r="Z831" s="132"/>
      <c r="AC831" s="132"/>
    </row>
    <row r="832" spans="1:29" s="130" customFormat="1" x14ac:dyDescent="0.25">
      <c r="A832" s="129"/>
      <c r="H832" s="129"/>
      <c r="K832" s="131"/>
      <c r="U832" s="132"/>
      <c r="Z832" s="132"/>
      <c r="AC832" s="132"/>
    </row>
    <row r="833" spans="1:29" s="130" customFormat="1" x14ac:dyDescent="0.25">
      <c r="A833" s="129"/>
      <c r="H833" s="129"/>
      <c r="K833" s="131"/>
      <c r="U833" s="132"/>
      <c r="Z833" s="132"/>
      <c r="AC833" s="132"/>
    </row>
    <row r="834" spans="1:29" s="130" customFormat="1" x14ac:dyDescent="0.25">
      <c r="A834" s="129"/>
      <c r="H834" s="129"/>
      <c r="K834" s="131"/>
      <c r="U834" s="132"/>
      <c r="Z834" s="132"/>
      <c r="AC834" s="132"/>
    </row>
    <row r="835" spans="1:29" s="130" customFormat="1" x14ac:dyDescent="0.25">
      <c r="A835" s="129"/>
      <c r="H835" s="129"/>
      <c r="K835" s="131"/>
      <c r="U835" s="132"/>
      <c r="Z835" s="132"/>
      <c r="AC835" s="132"/>
    </row>
    <row r="836" spans="1:29" s="130" customFormat="1" x14ac:dyDescent="0.25">
      <c r="A836" s="129"/>
      <c r="H836" s="129"/>
      <c r="K836" s="131"/>
      <c r="U836" s="132"/>
      <c r="Z836" s="132"/>
      <c r="AC836" s="132"/>
    </row>
    <row r="837" spans="1:29" s="130" customFormat="1" x14ac:dyDescent="0.25">
      <c r="A837" s="129"/>
      <c r="H837" s="129"/>
      <c r="K837" s="131"/>
      <c r="U837" s="132"/>
      <c r="Z837" s="132"/>
      <c r="AC837" s="132"/>
    </row>
    <row r="838" spans="1:29" s="130" customFormat="1" x14ac:dyDescent="0.25">
      <c r="A838" s="129"/>
      <c r="H838" s="129"/>
      <c r="K838" s="131"/>
      <c r="U838" s="132"/>
      <c r="Z838" s="132"/>
      <c r="AC838" s="132"/>
    </row>
    <row r="839" spans="1:29" s="130" customFormat="1" x14ac:dyDescent="0.25">
      <c r="A839" s="129"/>
      <c r="H839" s="129"/>
      <c r="K839" s="131"/>
      <c r="U839" s="132"/>
      <c r="Z839" s="132"/>
      <c r="AC839" s="132"/>
    </row>
    <row r="840" spans="1:29" s="130" customFormat="1" x14ac:dyDescent="0.25">
      <c r="A840" s="129"/>
      <c r="H840" s="129"/>
      <c r="K840" s="131"/>
      <c r="U840" s="132"/>
      <c r="Z840" s="132"/>
      <c r="AC840" s="132"/>
    </row>
    <row r="841" spans="1:29" s="130" customFormat="1" x14ac:dyDescent="0.25">
      <c r="A841" s="129"/>
      <c r="H841" s="129"/>
      <c r="K841" s="131"/>
      <c r="U841" s="132"/>
      <c r="Z841" s="132"/>
      <c r="AC841" s="132"/>
    </row>
    <row r="842" spans="1:29" s="130" customFormat="1" x14ac:dyDescent="0.25">
      <c r="A842" s="129"/>
      <c r="H842" s="129"/>
      <c r="K842" s="131"/>
      <c r="U842" s="132"/>
      <c r="Z842" s="132"/>
      <c r="AC842" s="132"/>
    </row>
    <row r="843" spans="1:29" s="130" customFormat="1" x14ac:dyDescent="0.25">
      <c r="A843" s="129"/>
      <c r="H843" s="129"/>
      <c r="K843" s="131"/>
      <c r="U843" s="132"/>
      <c r="Z843" s="132"/>
      <c r="AC843" s="132"/>
    </row>
    <row r="844" spans="1:29" s="130" customFormat="1" x14ac:dyDescent="0.25">
      <c r="A844" s="129"/>
      <c r="H844" s="129"/>
      <c r="K844" s="131"/>
      <c r="U844" s="132"/>
      <c r="Z844" s="132"/>
      <c r="AC844" s="132"/>
    </row>
    <row r="845" spans="1:29" s="130" customFormat="1" x14ac:dyDescent="0.25">
      <c r="A845" s="129"/>
      <c r="H845" s="129"/>
      <c r="K845" s="131"/>
      <c r="U845" s="132"/>
      <c r="Z845" s="132"/>
      <c r="AC845" s="132"/>
    </row>
    <row r="846" spans="1:29" s="130" customFormat="1" x14ac:dyDescent="0.25">
      <c r="A846" s="129"/>
      <c r="H846" s="129"/>
      <c r="K846" s="131"/>
      <c r="U846" s="132"/>
      <c r="Z846" s="132"/>
      <c r="AC846" s="132"/>
    </row>
    <row r="847" spans="1:29" s="130" customFormat="1" x14ac:dyDescent="0.25">
      <c r="A847" s="129"/>
      <c r="H847" s="129"/>
      <c r="K847" s="131"/>
      <c r="U847" s="132"/>
      <c r="Z847" s="132"/>
      <c r="AC847" s="132"/>
    </row>
    <row r="848" spans="1:29" s="130" customFormat="1" x14ac:dyDescent="0.25">
      <c r="A848" s="129"/>
      <c r="H848" s="129"/>
      <c r="K848" s="131"/>
      <c r="U848" s="132"/>
      <c r="Z848" s="132"/>
      <c r="AC848" s="132"/>
    </row>
    <row r="849" spans="1:29" s="130" customFormat="1" x14ac:dyDescent="0.25">
      <c r="A849" s="129"/>
      <c r="H849" s="129"/>
      <c r="K849" s="131"/>
      <c r="U849" s="132"/>
      <c r="Z849" s="132"/>
      <c r="AC849" s="132"/>
    </row>
    <row r="850" spans="1:29" s="130" customFormat="1" x14ac:dyDescent="0.25">
      <c r="A850" s="129"/>
      <c r="H850" s="129"/>
      <c r="K850" s="131"/>
      <c r="U850" s="132"/>
      <c r="Z850" s="132"/>
      <c r="AC850" s="132"/>
    </row>
    <row r="851" spans="1:29" s="130" customFormat="1" x14ac:dyDescent="0.25">
      <c r="A851" s="129"/>
      <c r="H851" s="129"/>
      <c r="K851" s="131"/>
      <c r="U851" s="132"/>
      <c r="Z851" s="132"/>
      <c r="AC851" s="132"/>
    </row>
    <row r="852" spans="1:29" s="130" customFormat="1" x14ac:dyDescent="0.25">
      <c r="A852" s="129"/>
      <c r="H852" s="129"/>
      <c r="K852" s="131"/>
      <c r="U852" s="132"/>
      <c r="Z852" s="132"/>
      <c r="AC852" s="132"/>
    </row>
    <row r="853" spans="1:29" s="130" customFormat="1" x14ac:dyDescent="0.25">
      <c r="A853" s="129"/>
      <c r="H853" s="129"/>
      <c r="K853" s="131"/>
      <c r="U853" s="132"/>
      <c r="Z853" s="132"/>
      <c r="AC853" s="132"/>
    </row>
    <row r="854" spans="1:29" s="130" customFormat="1" x14ac:dyDescent="0.25">
      <c r="A854" s="129"/>
      <c r="H854" s="129"/>
      <c r="K854" s="131"/>
      <c r="U854" s="132"/>
      <c r="Z854" s="132"/>
      <c r="AC854" s="132"/>
    </row>
    <row r="855" spans="1:29" s="130" customFormat="1" x14ac:dyDescent="0.25">
      <c r="A855" s="129"/>
      <c r="H855" s="129"/>
      <c r="K855" s="131"/>
      <c r="U855" s="132"/>
      <c r="Z855" s="132"/>
      <c r="AC855" s="132"/>
    </row>
    <row r="856" spans="1:29" s="130" customFormat="1" x14ac:dyDescent="0.25">
      <c r="A856" s="129"/>
      <c r="H856" s="129"/>
      <c r="K856" s="131"/>
      <c r="U856" s="132"/>
      <c r="Z856" s="132"/>
      <c r="AC856" s="132"/>
    </row>
    <row r="857" spans="1:29" s="130" customFormat="1" x14ac:dyDescent="0.25">
      <c r="A857" s="129"/>
      <c r="H857" s="129"/>
      <c r="K857" s="131"/>
      <c r="U857" s="132"/>
      <c r="Z857" s="132"/>
      <c r="AC857" s="132"/>
    </row>
    <row r="858" spans="1:29" s="130" customFormat="1" x14ac:dyDescent="0.25">
      <c r="A858" s="129"/>
      <c r="H858" s="129"/>
      <c r="K858" s="131"/>
      <c r="U858" s="132"/>
      <c r="Z858" s="132"/>
      <c r="AC858" s="132"/>
    </row>
    <row r="859" spans="1:29" s="130" customFormat="1" x14ac:dyDescent="0.25">
      <c r="A859" s="129"/>
      <c r="H859" s="129"/>
      <c r="K859" s="131"/>
      <c r="U859" s="132"/>
      <c r="Z859" s="132"/>
      <c r="AC859" s="132"/>
    </row>
    <row r="860" spans="1:29" s="130" customFormat="1" x14ac:dyDescent="0.25">
      <c r="A860" s="129"/>
      <c r="H860" s="129"/>
      <c r="K860" s="131"/>
      <c r="U860" s="132"/>
      <c r="Z860" s="132"/>
      <c r="AC860" s="132"/>
    </row>
    <row r="861" spans="1:29" s="130" customFormat="1" x14ac:dyDescent="0.25">
      <c r="A861" s="129"/>
      <c r="H861" s="129"/>
      <c r="K861" s="131"/>
      <c r="U861" s="132"/>
      <c r="Z861" s="132"/>
      <c r="AC861" s="132"/>
    </row>
    <row r="862" spans="1:29" s="130" customFormat="1" x14ac:dyDescent="0.25">
      <c r="A862" s="129"/>
      <c r="H862" s="129"/>
      <c r="K862" s="131"/>
      <c r="U862" s="132"/>
      <c r="Z862" s="132"/>
      <c r="AC862" s="132"/>
    </row>
    <row r="863" spans="1:29" s="130" customFormat="1" x14ac:dyDescent="0.25">
      <c r="A863" s="129"/>
      <c r="H863" s="129"/>
      <c r="K863" s="131"/>
      <c r="U863" s="132"/>
      <c r="Z863" s="132"/>
      <c r="AC863" s="132"/>
    </row>
    <row r="864" spans="1:29" s="130" customFormat="1" x14ac:dyDescent="0.25">
      <c r="A864" s="129"/>
      <c r="H864" s="129"/>
      <c r="K864" s="131"/>
      <c r="U864" s="132"/>
      <c r="Z864" s="132"/>
      <c r="AC864" s="132"/>
    </row>
    <row r="865" spans="1:29" s="130" customFormat="1" x14ac:dyDescent="0.25">
      <c r="A865" s="129"/>
      <c r="H865" s="129"/>
      <c r="K865" s="131"/>
      <c r="U865" s="132"/>
      <c r="Z865" s="132"/>
      <c r="AC865" s="132"/>
    </row>
    <row r="866" spans="1:29" s="130" customFormat="1" x14ac:dyDescent="0.25">
      <c r="A866" s="129"/>
      <c r="H866" s="129"/>
      <c r="K866" s="131"/>
      <c r="U866" s="132"/>
      <c r="Z866" s="132"/>
      <c r="AC866" s="132"/>
    </row>
    <row r="867" spans="1:29" s="130" customFormat="1" x14ac:dyDescent="0.25">
      <c r="A867" s="129"/>
      <c r="H867" s="129"/>
      <c r="K867" s="131"/>
      <c r="U867" s="132"/>
      <c r="Z867" s="132"/>
      <c r="AC867" s="132"/>
    </row>
    <row r="868" spans="1:29" s="130" customFormat="1" x14ac:dyDescent="0.25">
      <c r="A868" s="129"/>
      <c r="H868" s="129"/>
      <c r="K868" s="131"/>
      <c r="U868" s="132"/>
      <c r="Z868" s="132"/>
      <c r="AC868" s="132"/>
    </row>
    <row r="869" spans="1:29" s="130" customFormat="1" x14ac:dyDescent="0.25">
      <c r="A869" s="129"/>
      <c r="H869" s="129"/>
      <c r="K869" s="131"/>
      <c r="U869" s="132"/>
      <c r="Z869" s="132"/>
      <c r="AC869" s="132"/>
    </row>
    <row r="870" spans="1:29" s="130" customFormat="1" x14ac:dyDescent="0.25">
      <c r="A870" s="129"/>
      <c r="H870" s="129"/>
      <c r="K870" s="131"/>
      <c r="U870" s="132"/>
      <c r="Z870" s="132"/>
      <c r="AC870" s="132"/>
    </row>
    <row r="871" spans="1:29" s="130" customFormat="1" x14ac:dyDescent="0.25">
      <c r="A871" s="129"/>
      <c r="H871" s="129"/>
      <c r="K871" s="131"/>
      <c r="U871" s="132"/>
      <c r="Z871" s="132"/>
      <c r="AC871" s="132"/>
    </row>
    <row r="872" spans="1:29" s="130" customFormat="1" x14ac:dyDescent="0.25">
      <c r="A872" s="129"/>
      <c r="H872" s="129"/>
      <c r="K872" s="131"/>
      <c r="U872" s="132"/>
      <c r="Z872" s="132"/>
      <c r="AC872" s="132"/>
    </row>
    <row r="873" spans="1:29" s="130" customFormat="1" x14ac:dyDescent="0.25">
      <c r="A873" s="129"/>
      <c r="H873" s="129"/>
      <c r="K873" s="131"/>
      <c r="U873" s="132"/>
      <c r="Z873" s="132"/>
      <c r="AC873" s="132"/>
    </row>
    <row r="874" spans="1:29" s="130" customFormat="1" x14ac:dyDescent="0.25">
      <c r="A874" s="129"/>
      <c r="H874" s="129"/>
      <c r="K874" s="131"/>
      <c r="U874" s="132"/>
      <c r="Z874" s="132"/>
      <c r="AC874" s="132"/>
    </row>
    <row r="875" spans="1:29" s="130" customFormat="1" x14ac:dyDescent="0.25">
      <c r="A875" s="129"/>
      <c r="H875" s="129"/>
      <c r="K875" s="131"/>
      <c r="U875" s="132"/>
      <c r="Z875" s="132"/>
      <c r="AC875" s="132"/>
    </row>
    <row r="876" spans="1:29" s="130" customFormat="1" x14ac:dyDescent="0.25">
      <c r="A876" s="129"/>
      <c r="H876" s="129"/>
      <c r="K876" s="131"/>
      <c r="U876" s="132"/>
      <c r="Z876" s="132"/>
      <c r="AC876" s="132"/>
    </row>
    <row r="877" spans="1:29" s="130" customFormat="1" x14ac:dyDescent="0.25">
      <c r="A877" s="129"/>
      <c r="H877" s="129"/>
      <c r="K877" s="131"/>
      <c r="U877" s="132"/>
      <c r="Z877" s="132"/>
      <c r="AC877" s="132"/>
    </row>
    <row r="878" spans="1:29" s="130" customFormat="1" x14ac:dyDescent="0.25">
      <c r="A878" s="129"/>
      <c r="H878" s="129"/>
      <c r="K878" s="131"/>
      <c r="U878" s="132"/>
      <c r="Z878" s="132"/>
      <c r="AC878" s="132"/>
    </row>
    <row r="879" spans="1:29" s="130" customFormat="1" x14ac:dyDescent="0.25">
      <c r="A879" s="129"/>
      <c r="H879" s="129"/>
      <c r="K879" s="131"/>
      <c r="U879" s="132"/>
      <c r="Z879" s="132"/>
      <c r="AC879" s="132"/>
    </row>
    <row r="880" spans="1:29" s="130" customFormat="1" x14ac:dyDescent="0.25">
      <c r="A880" s="129"/>
      <c r="H880" s="129"/>
      <c r="K880" s="131"/>
      <c r="U880" s="132"/>
      <c r="Z880" s="132"/>
      <c r="AC880" s="132"/>
    </row>
    <row r="881" spans="1:29" s="130" customFormat="1" x14ac:dyDescent="0.25">
      <c r="A881" s="129"/>
      <c r="H881" s="129"/>
      <c r="K881" s="131"/>
      <c r="U881" s="132"/>
      <c r="Z881" s="132"/>
      <c r="AC881" s="132"/>
    </row>
    <row r="882" spans="1:29" s="130" customFormat="1" x14ac:dyDescent="0.25">
      <c r="A882" s="129"/>
      <c r="H882" s="129"/>
      <c r="K882" s="131"/>
      <c r="U882" s="132"/>
      <c r="Z882" s="132"/>
      <c r="AC882" s="132"/>
    </row>
    <row r="883" spans="1:29" s="130" customFormat="1" x14ac:dyDescent="0.25">
      <c r="A883" s="129"/>
      <c r="H883" s="129"/>
      <c r="K883" s="131"/>
      <c r="U883" s="132"/>
      <c r="Z883" s="132"/>
      <c r="AC883" s="132"/>
    </row>
    <row r="884" spans="1:29" s="130" customFormat="1" x14ac:dyDescent="0.25">
      <c r="A884" s="129"/>
      <c r="H884" s="129"/>
      <c r="K884" s="131"/>
      <c r="U884" s="132"/>
      <c r="Z884" s="132"/>
      <c r="AC884" s="132"/>
    </row>
    <row r="885" spans="1:29" s="130" customFormat="1" x14ac:dyDescent="0.25">
      <c r="A885" s="129"/>
      <c r="H885" s="129"/>
      <c r="K885" s="131"/>
      <c r="U885" s="132"/>
      <c r="Z885" s="132"/>
      <c r="AC885" s="132"/>
    </row>
    <row r="886" spans="1:29" s="130" customFormat="1" x14ac:dyDescent="0.25">
      <c r="A886" s="129"/>
      <c r="H886" s="129"/>
      <c r="K886" s="131"/>
      <c r="U886" s="132"/>
      <c r="Z886" s="132"/>
      <c r="AC886" s="132"/>
    </row>
    <row r="887" spans="1:29" s="130" customFormat="1" x14ac:dyDescent="0.25">
      <c r="A887" s="129"/>
      <c r="H887" s="129"/>
      <c r="K887" s="131"/>
      <c r="U887" s="132"/>
      <c r="Z887" s="132"/>
      <c r="AC887" s="132"/>
    </row>
    <row r="888" spans="1:29" s="130" customFormat="1" x14ac:dyDescent="0.25">
      <c r="A888" s="129"/>
      <c r="H888" s="129"/>
      <c r="K888" s="131"/>
      <c r="U888" s="132"/>
      <c r="Z888" s="132"/>
      <c r="AC888" s="132"/>
    </row>
    <row r="889" spans="1:29" s="130" customFormat="1" x14ac:dyDescent="0.25">
      <c r="A889" s="129"/>
      <c r="H889" s="129"/>
      <c r="K889" s="131"/>
      <c r="U889" s="132"/>
      <c r="Z889" s="132"/>
      <c r="AC889" s="132"/>
    </row>
    <row r="890" spans="1:29" s="130" customFormat="1" x14ac:dyDescent="0.25">
      <c r="A890" s="129"/>
      <c r="H890" s="129"/>
      <c r="K890" s="131"/>
      <c r="U890" s="132"/>
      <c r="Z890" s="132"/>
      <c r="AC890" s="132"/>
    </row>
    <row r="891" spans="1:29" s="130" customFormat="1" x14ac:dyDescent="0.25">
      <c r="A891" s="129"/>
      <c r="H891" s="129"/>
      <c r="K891" s="131"/>
      <c r="U891" s="132"/>
      <c r="Z891" s="132"/>
      <c r="AC891" s="132"/>
    </row>
    <row r="892" spans="1:29" s="130" customFormat="1" x14ac:dyDescent="0.25">
      <c r="A892" s="129"/>
      <c r="H892" s="129"/>
      <c r="K892" s="131"/>
      <c r="U892" s="132"/>
      <c r="Z892" s="132"/>
      <c r="AC892" s="132"/>
    </row>
    <row r="893" spans="1:29" s="130" customFormat="1" x14ac:dyDescent="0.25">
      <c r="A893" s="129"/>
      <c r="H893" s="129"/>
      <c r="K893" s="131"/>
      <c r="U893" s="132"/>
      <c r="Z893" s="132"/>
      <c r="AC893" s="132"/>
    </row>
    <row r="894" spans="1:29" s="130" customFormat="1" x14ac:dyDescent="0.25">
      <c r="A894" s="129"/>
      <c r="H894" s="129"/>
      <c r="K894" s="131"/>
      <c r="U894" s="132"/>
      <c r="Z894" s="132"/>
      <c r="AC894" s="132"/>
    </row>
    <row r="895" spans="1:29" s="130" customFormat="1" x14ac:dyDescent="0.25">
      <c r="A895" s="129"/>
      <c r="H895" s="129"/>
      <c r="K895" s="131"/>
      <c r="U895" s="132"/>
      <c r="Z895" s="132"/>
      <c r="AC895" s="132"/>
    </row>
    <row r="896" spans="1:29" s="130" customFormat="1" x14ac:dyDescent="0.25">
      <c r="A896" s="129"/>
      <c r="H896" s="129"/>
      <c r="K896" s="131"/>
      <c r="U896" s="132"/>
      <c r="Z896" s="132"/>
      <c r="AC896" s="132"/>
    </row>
    <row r="897" spans="1:29" s="130" customFormat="1" x14ac:dyDescent="0.25">
      <c r="A897" s="129"/>
      <c r="H897" s="129"/>
      <c r="K897" s="131"/>
      <c r="U897" s="132"/>
      <c r="Z897" s="132"/>
      <c r="AC897" s="132"/>
    </row>
    <row r="898" spans="1:29" s="130" customFormat="1" x14ac:dyDescent="0.25">
      <c r="A898" s="129"/>
      <c r="H898" s="129"/>
      <c r="K898" s="131"/>
      <c r="U898" s="132"/>
      <c r="Z898" s="132"/>
      <c r="AC898" s="132"/>
    </row>
    <row r="899" spans="1:29" s="130" customFormat="1" x14ac:dyDescent="0.25">
      <c r="A899" s="129"/>
      <c r="H899" s="129"/>
      <c r="K899" s="131"/>
      <c r="U899" s="132"/>
      <c r="Z899" s="132"/>
      <c r="AC899" s="132"/>
    </row>
    <row r="900" spans="1:29" s="130" customFormat="1" x14ac:dyDescent="0.25">
      <c r="A900" s="129"/>
      <c r="H900" s="129"/>
      <c r="K900" s="131"/>
      <c r="U900" s="132"/>
      <c r="Z900" s="132"/>
      <c r="AC900" s="132"/>
    </row>
    <row r="901" spans="1:29" s="130" customFormat="1" x14ac:dyDescent="0.25">
      <c r="A901" s="129"/>
      <c r="H901" s="129"/>
      <c r="K901" s="131"/>
      <c r="U901" s="132"/>
      <c r="Z901" s="132"/>
      <c r="AC901" s="132"/>
    </row>
    <row r="902" spans="1:29" s="130" customFormat="1" x14ac:dyDescent="0.25">
      <c r="A902" s="129"/>
      <c r="H902" s="129"/>
      <c r="K902" s="131"/>
      <c r="U902" s="132"/>
      <c r="Z902" s="132"/>
      <c r="AC902" s="132"/>
    </row>
    <row r="903" spans="1:29" s="130" customFormat="1" x14ac:dyDescent="0.25">
      <c r="A903" s="129"/>
      <c r="H903" s="129"/>
      <c r="K903" s="131"/>
      <c r="U903" s="132"/>
      <c r="Z903" s="132"/>
      <c r="AC903" s="132"/>
    </row>
    <row r="904" spans="1:29" s="130" customFormat="1" x14ac:dyDescent="0.25">
      <c r="A904" s="129"/>
      <c r="H904" s="129"/>
      <c r="K904" s="131"/>
      <c r="U904" s="132"/>
      <c r="Z904" s="132"/>
      <c r="AC904" s="132"/>
    </row>
    <row r="905" spans="1:29" s="130" customFormat="1" x14ac:dyDescent="0.25">
      <c r="A905" s="129"/>
      <c r="H905" s="129"/>
      <c r="K905" s="131"/>
      <c r="U905" s="132"/>
      <c r="Z905" s="132"/>
      <c r="AC905" s="132"/>
    </row>
    <row r="906" spans="1:29" s="130" customFormat="1" x14ac:dyDescent="0.25">
      <c r="A906" s="129"/>
      <c r="H906" s="129"/>
      <c r="K906" s="131"/>
      <c r="U906" s="132"/>
      <c r="Z906" s="132"/>
      <c r="AC906" s="132"/>
    </row>
    <row r="907" spans="1:29" s="130" customFormat="1" x14ac:dyDescent="0.25">
      <c r="A907" s="129"/>
      <c r="H907" s="129"/>
      <c r="K907" s="131"/>
      <c r="U907" s="132"/>
      <c r="Z907" s="132"/>
      <c r="AC907" s="132"/>
    </row>
    <row r="908" spans="1:29" s="130" customFormat="1" x14ac:dyDescent="0.25">
      <c r="A908" s="129"/>
      <c r="H908" s="129"/>
      <c r="K908" s="131"/>
      <c r="U908" s="132"/>
      <c r="Z908" s="132"/>
      <c r="AC908" s="132"/>
    </row>
    <row r="909" spans="1:29" s="130" customFormat="1" x14ac:dyDescent="0.25">
      <c r="A909" s="129"/>
      <c r="H909" s="129"/>
      <c r="K909" s="131"/>
      <c r="U909" s="132"/>
      <c r="Z909" s="132"/>
      <c r="AC909" s="132"/>
    </row>
    <row r="910" spans="1:29" s="130" customFormat="1" x14ac:dyDescent="0.25">
      <c r="A910" s="129"/>
      <c r="H910" s="129"/>
      <c r="K910" s="131"/>
      <c r="U910" s="132"/>
      <c r="Z910" s="132"/>
      <c r="AC910" s="132"/>
    </row>
    <row r="911" spans="1:29" s="130" customFormat="1" x14ac:dyDescent="0.25">
      <c r="A911" s="129"/>
      <c r="H911" s="129"/>
      <c r="K911" s="131"/>
      <c r="U911" s="132"/>
      <c r="Z911" s="132"/>
      <c r="AC911" s="132"/>
    </row>
    <row r="912" spans="1:29" s="130" customFormat="1" x14ac:dyDescent="0.25">
      <c r="A912" s="129"/>
      <c r="H912" s="129"/>
      <c r="K912" s="131"/>
      <c r="U912" s="132"/>
      <c r="Z912" s="132"/>
      <c r="AC912" s="132"/>
    </row>
    <row r="913" spans="1:29" s="130" customFormat="1" x14ac:dyDescent="0.25">
      <c r="A913" s="129"/>
      <c r="H913" s="129"/>
      <c r="K913" s="131"/>
      <c r="U913" s="132"/>
      <c r="Z913" s="132"/>
      <c r="AC913" s="132"/>
    </row>
    <row r="914" spans="1:29" s="130" customFormat="1" x14ac:dyDescent="0.25">
      <c r="A914" s="129"/>
      <c r="H914" s="129"/>
      <c r="K914" s="131"/>
      <c r="U914" s="132"/>
      <c r="Z914" s="132"/>
      <c r="AC914" s="132"/>
    </row>
    <row r="915" spans="1:29" s="130" customFormat="1" x14ac:dyDescent="0.25">
      <c r="A915" s="129"/>
      <c r="H915" s="129"/>
      <c r="K915" s="131"/>
      <c r="U915" s="132"/>
      <c r="Z915" s="132"/>
      <c r="AC915" s="132"/>
    </row>
    <row r="916" spans="1:29" s="130" customFormat="1" x14ac:dyDescent="0.25">
      <c r="A916" s="129"/>
      <c r="H916" s="129"/>
      <c r="K916" s="131"/>
      <c r="U916" s="132"/>
      <c r="Z916" s="132"/>
      <c r="AC916" s="132"/>
    </row>
    <row r="917" spans="1:29" s="130" customFormat="1" x14ac:dyDescent="0.25">
      <c r="A917" s="129"/>
      <c r="H917" s="129"/>
      <c r="K917" s="131"/>
      <c r="U917" s="132"/>
      <c r="Z917" s="132"/>
      <c r="AC917" s="132"/>
    </row>
    <row r="918" spans="1:29" s="130" customFormat="1" x14ac:dyDescent="0.25">
      <c r="A918" s="129"/>
      <c r="H918" s="129"/>
      <c r="K918" s="131"/>
      <c r="U918" s="132"/>
      <c r="Z918" s="132"/>
      <c r="AC918" s="132"/>
    </row>
    <row r="919" spans="1:29" s="130" customFormat="1" x14ac:dyDescent="0.25">
      <c r="A919" s="129"/>
      <c r="H919" s="129"/>
      <c r="K919" s="131"/>
      <c r="U919" s="132"/>
      <c r="Z919" s="132"/>
      <c r="AC919" s="132"/>
    </row>
    <row r="920" spans="1:29" s="130" customFormat="1" x14ac:dyDescent="0.25">
      <c r="A920" s="129"/>
      <c r="H920" s="129"/>
      <c r="K920" s="131"/>
      <c r="U920" s="132"/>
      <c r="Z920" s="132"/>
      <c r="AC920" s="132"/>
    </row>
    <row r="921" spans="1:29" s="130" customFormat="1" x14ac:dyDescent="0.25">
      <c r="A921" s="129"/>
      <c r="H921" s="129"/>
      <c r="K921" s="131"/>
      <c r="U921" s="132"/>
      <c r="Z921" s="132"/>
      <c r="AC921" s="132"/>
    </row>
    <row r="922" spans="1:29" s="130" customFormat="1" x14ac:dyDescent="0.25">
      <c r="A922" s="129"/>
      <c r="H922" s="129"/>
      <c r="K922" s="131"/>
      <c r="U922" s="132"/>
      <c r="Z922" s="132"/>
      <c r="AC922" s="132"/>
    </row>
    <row r="923" spans="1:29" s="130" customFormat="1" x14ac:dyDescent="0.25">
      <c r="A923" s="129"/>
      <c r="H923" s="129"/>
      <c r="K923" s="131"/>
      <c r="U923" s="132"/>
      <c r="Z923" s="132"/>
      <c r="AC923" s="132"/>
    </row>
    <row r="924" spans="1:29" s="130" customFormat="1" x14ac:dyDescent="0.25">
      <c r="A924" s="129"/>
      <c r="H924" s="129"/>
      <c r="K924" s="131"/>
      <c r="U924" s="132"/>
      <c r="Z924" s="132"/>
      <c r="AC924" s="132"/>
    </row>
    <row r="925" spans="1:29" s="130" customFormat="1" x14ac:dyDescent="0.25">
      <c r="A925" s="129"/>
      <c r="H925" s="129"/>
      <c r="K925" s="131"/>
      <c r="U925" s="132"/>
      <c r="Z925" s="132"/>
      <c r="AC925" s="132"/>
    </row>
    <row r="926" spans="1:29" s="130" customFormat="1" x14ac:dyDescent="0.25">
      <c r="A926" s="129"/>
      <c r="H926" s="129"/>
      <c r="K926" s="131"/>
      <c r="U926" s="132"/>
      <c r="Z926" s="132"/>
      <c r="AC926" s="132"/>
    </row>
    <row r="927" spans="1:29" s="130" customFormat="1" x14ac:dyDescent="0.25">
      <c r="A927" s="129"/>
      <c r="H927" s="129"/>
      <c r="K927" s="131"/>
      <c r="U927" s="132"/>
      <c r="Z927" s="132"/>
      <c r="AC927" s="132"/>
    </row>
    <row r="928" spans="1:29" s="130" customFormat="1" x14ac:dyDescent="0.25">
      <c r="A928" s="129"/>
      <c r="H928" s="129"/>
      <c r="K928" s="131"/>
      <c r="U928" s="132"/>
      <c r="Z928" s="132"/>
      <c r="AC928" s="132"/>
    </row>
    <row r="929" spans="1:29" s="130" customFormat="1" x14ac:dyDescent="0.25">
      <c r="A929" s="129"/>
      <c r="H929" s="129"/>
      <c r="K929" s="131"/>
      <c r="U929" s="132"/>
      <c r="Z929" s="132"/>
      <c r="AC929" s="132"/>
    </row>
    <row r="930" spans="1:29" s="130" customFormat="1" x14ac:dyDescent="0.25">
      <c r="A930" s="129"/>
      <c r="H930" s="129"/>
      <c r="K930" s="131"/>
      <c r="U930" s="132"/>
      <c r="Z930" s="132"/>
      <c r="AC930" s="132"/>
    </row>
    <row r="931" spans="1:29" s="130" customFormat="1" x14ac:dyDescent="0.25">
      <c r="A931" s="129"/>
      <c r="H931" s="129"/>
      <c r="K931" s="131"/>
      <c r="U931" s="132"/>
      <c r="Z931" s="132"/>
      <c r="AC931" s="132"/>
    </row>
    <row r="932" spans="1:29" s="130" customFormat="1" x14ac:dyDescent="0.25">
      <c r="A932" s="129"/>
      <c r="H932" s="129"/>
      <c r="K932" s="131"/>
      <c r="U932" s="132"/>
      <c r="Z932" s="132"/>
      <c r="AC932" s="132"/>
    </row>
    <row r="933" spans="1:29" s="130" customFormat="1" x14ac:dyDescent="0.25">
      <c r="A933" s="129"/>
      <c r="H933" s="129"/>
      <c r="K933" s="131"/>
      <c r="U933" s="132"/>
      <c r="Z933" s="132"/>
      <c r="AC933" s="132"/>
    </row>
    <row r="934" spans="1:29" s="130" customFormat="1" x14ac:dyDescent="0.25">
      <c r="A934" s="129"/>
      <c r="H934" s="129"/>
      <c r="K934" s="131"/>
      <c r="U934" s="132"/>
      <c r="Z934" s="132"/>
      <c r="AC934" s="132"/>
    </row>
    <row r="935" spans="1:29" s="130" customFormat="1" x14ac:dyDescent="0.25">
      <c r="A935" s="129"/>
      <c r="H935" s="129"/>
      <c r="K935" s="131"/>
      <c r="U935" s="132"/>
      <c r="Z935" s="132"/>
      <c r="AC935" s="132"/>
    </row>
    <row r="936" spans="1:29" s="130" customFormat="1" x14ac:dyDescent="0.25">
      <c r="A936" s="129"/>
      <c r="H936" s="129"/>
      <c r="K936" s="131"/>
      <c r="U936" s="132"/>
      <c r="Z936" s="132"/>
      <c r="AC936" s="132"/>
    </row>
    <row r="937" spans="1:29" s="130" customFormat="1" x14ac:dyDescent="0.25">
      <c r="A937" s="129"/>
      <c r="H937" s="129"/>
      <c r="K937" s="131"/>
      <c r="U937" s="132"/>
      <c r="Z937" s="132"/>
      <c r="AC937" s="132"/>
    </row>
    <row r="938" spans="1:29" s="130" customFormat="1" x14ac:dyDescent="0.25">
      <c r="A938" s="129"/>
      <c r="H938" s="129"/>
      <c r="K938" s="131"/>
      <c r="U938" s="132"/>
      <c r="Z938" s="132"/>
      <c r="AC938" s="132"/>
    </row>
    <row r="939" spans="1:29" s="130" customFormat="1" x14ac:dyDescent="0.25">
      <c r="A939" s="129"/>
      <c r="H939" s="129"/>
      <c r="K939" s="131"/>
      <c r="U939" s="132"/>
      <c r="Z939" s="132"/>
      <c r="AC939" s="132"/>
    </row>
    <row r="940" spans="1:29" s="130" customFormat="1" x14ac:dyDescent="0.25">
      <c r="A940" s="129"/>
      <c r="H940" s="129"/>
      <c r="K940" s="131"/>
      <c r="U940" s="132"/>
      <c r="Z940" s="132"/>
      <c r="AC940" s="132"/>
    </row>
    <row r="941" spans="1:29" s="130" customFormat="1" x14ac:dyDescent="0.25">
      <c r="A941" s="129"/>
      <c r="H941" s="129"/>
      <c r="K941" s="131"/>
      <c r="U941" s="132"/>
      <c r="Z941" s="132"/>
      <c r="AC941" s="132"/>
    </row>
    <row r="942" spans="1:29" s="130" customFormat="1" x14ac:dyDescent="0.25">
      <c r="A942" s="129"/>
      <c r="H942" s="129"/>
      <c r="K942" s="131"/>
      <c r="U942" s="132"/>
      <c r="Z942" s="132"/>
      <c r="AC942" s="132"/>
    </row>
    <row r="943" spans="1:29" s="130" customFormat="1" x14ac:dyDescent="0.25">
      <c r="A943" s="129"/>
      <c r="H943" s="129"/>
      <c r="K943" s="131"/>
      <c r="U943" s="132"/>
      <c r="Z943" s="132"/>
      <c r="AC943" s="132"/>
    </row>
    <row r="944" spans="1:29" s="130" customFormat="1" x14ac:dyDescent="0.25">
      <c r="A944" s="129"/>
      <c r="H944" s="129"/>
      <c r="K944" s="131"/>
      <c r="U944" s="132"/>
      <c r="Z944" s="132"/>
      <c r="AC944" s="132"/>
    </row>
    <row r="945" spans="1:29" s="130" customFormat="1" x14ac:dyDescent="0.25">
      <c r="A945" s="129"/>
      <c r="H945" s="129"/>
      <c r="K945" s="131"/>
      <c r="U945" s="132"/>
      <c r="Z945" s="132"/>
      <c r="AC945" s="132"/>
    </row>
    <row r="946" spans="1:29" s="130" customFormat="1" x14ac:dyDescent="0.25">
      <c r="A946" s="129"/>
      <c r="H946" s="129"/>
      <c r="K946" s="131"/>
      <c r="U946" s="132"/>
      <c r="Z946" s="132"/>
      <c r="AC946" s="132"/>
    </row>
    <row r="947" spans="1:29" s="130" customFormat="1" x14ac:dyDescent="0.25">
      <c r="A947" s="129"/>
      <c r="H947" s="129"/>
      <c r="K947" s="131"/>
      <c r="U947" s="132"/>
      <c r="Z947" s="132"/>
      <c r="AC947" s="132"/>
    </row>
    <row r="948" spans="1:29" s="130" customFormat="1" x14ac:dyDescent="0.25">
      <c r="A948" s="129"/>
      <c r="H948" s="129"/>
      <c r="K948" s="131"/>
      <c r="U948" s="132"/>
      <c r="Z948" s="132"/>
      <c r="AC948" s="132"/>
    </row>
    <row r="949" spans="1:29" s="130" customFormat="1" x14ac:dyDescent="0.25">
      <c r="A949" s="129"/>
      <c r="H949" s="129"/>
      <c r="K949" s="131"/>
      <c r="U949" s="132"/>
      <c r="Z949" s="132"/>
      <c r="AC949" s="132"/>
    </row>
    <row r="950" spans="1:29" s="130" customFormat="1" x14ac:dyDescent="0.25">
      <c r="A950" s="129"/>
      <c r="H950" s="129"/>
      <c r="K950" s="131"/>
      <c r="U950" s="132"/>
      <c r="Z950" s="132"/>
      <c r="AC950" s="132"/>
    </row>
    <row r="951" spans="1:29" s="130" customFormat="1" x14ac:dyDescent="0.25">
      <c r="A951" s="129"/>
      <c r="H951" s="129"/>
      <c r="K951" s="131"/>
      <c r="U951" s="132"/>
      <c r="Z951" s="132"/>
      <c r="AC951" s="132"/>
    </row>
    <row r="952" spans="1:29" s="130" customFormat="1" x14ac:dyDescent="0.25">
      <c r="A952" s="129"/>
      <c r="H952" s="129"/>
      <c r="K952" s="131"/>
      <c r="U952" s="132"/>
      <c r="Z952" s="132"/>
      <c r="AC952" s="132"/>
    </row>
    <row r="953" spans="1:29" s="130" customFormat="1" x14ac:dyDescent="0.25">
      <c r="A953" s="129"/>
      <c r="H953" s="129"/>
      <c r="K953" s="131"/>
      <c r="U953" s="132"/>
      <c r="Z953" s="132"/>
      <c r="AC953" s="132"/>
    </row>
    <row r="954" spans="1:29" s="130" customFormat="1" x14ac:dyDescent="0.25">
      <c r="A954" s="129"/>
      <c r="H954" s="129"/>
      <c r="K954" s="131"/>
      <c r="U954" s="132"/>
      <c r="Z954" s="132"/>
      <c r="AC954" s="132"/>
    </row>
    <row r="955" spans="1:29" s="130" customFormat="1" x14ac:dyDescent="0.25">
      <c r="A955" s="129"/>
      <c r="H955" s="129"/>
      <c r="K955" s="131"/>
      <c r="U955" s="132"/>
      <c r="Z955" s="132"/>
      <c r="AC955" s="132"/>
    </row>
    <row r="956" spans="1:29" s="130" customFormat="1" x14ac:dyDescent="0.25">
      <c r="A956" s="129"/>
      <c r="H956" s="129"/>
      <c r="K956" s="131"/>
      <c r="U956" s="132"/>
      <c r="Z956" s="132"/>
      <c r="AC956" s="132"/>
    </row>
    <row r="957" spans="1:29" s="130" customFormat="1" x14ac:dyDescent="0.25">
      <c r="A957" s="129"/>
      <c r="H957" s="129"/>
      <c r="K957" s="131"/>
      <c r="U957" s="132"/>
      <c r="Z957" s="132"/>
      <c r="AC957" s="132"/>
    </row>
    <row r="958" spans="1:29" s="130" customFormat="1" x14ac:dyDescent="0.25">
      <c r="A958" s="129"/>
      <c r="H958" s="129"/>
      <c r="K958" s="131"/>
      <c r="U958" s="132"/>
      <c r="Z958" s="132"/>
      <c r="AC958" s="132"/>
    </row>
    <row r="959" spans="1:29" s="130" customFormat="1" x14ac:dyDescent="0.25">
      <c r="A959" s="129"/>
      <c r="H959" s="129"/>
      <c r="K959" s="131"/>
      <c r="U959" s="132"/>
      <c r="Z959" s="132"/>
      <c r="AC959" s="132"/>
    </row>
    <row r="960" spans="1:29" s="130" customFormat="1" x14ac:dyDescent="0.25">
      <c r="A960" s="129"/>
      <c r="H960" s="129"/>
      <c r="K960" s="131"/>
      <c r="U960" s="132"/>
      <c r="Z960" s="132"/>
      <c r="AC960" s="132"/>
    </row>
    <row r="961" spans="1:29" s="130" customFormat="1" x14ac:dyDescent="0.25">
      <c r="A961" s="129"/>
      <c r="H961" s="129"/>
      <c r="K961" s="131"/>
      <c r="U961" s="132"/>
      <c r="Z961" s="132"/>
      <c r="AC961" s="132"/>
    </row>
    <row r="962" spans="1:29" s="130" customFormat="1" x14ac:dyDescent="0.25">
      <c r="A962" s="129"/>
      <c r="H962" s="129"/>
      <c r="K962" s="131"/>
      <c r="U962" s="132"/>
      <c r="Z962" s="132"/>
      <c r="AC962" s="132"/>
    </row>
    <row r="963" spans="1:29" s="130" customFormat="1" x14ac:dyDescent="0.25">
      <c r="A963" s="129"/>
      <c r="H963" s="129"/>
      <c r="K963" s="131"/>
      <c r="U963" s="132"/>
      <c r="Z963" s="132"/>
      <c r="AC963" s="132"/>
    </row>
    <row r="964" spans="1:29" s="130" customFormat="1" x14ac:dyDescent="0.25">
      <c r="A964" s="129"/>
      <c r="H964" s="129"/>
      <c r="K964" s="131"/>
      <c r="U964" s="132"/>
      <c r="Z964" s="132"/>
      <c r="AC964" s="132"/>
    </row>
    <row r="965" spans="1:29" s="130" customFormat="1" x14ac:dyDescent="0.25">
      <c r="A965" s="129"/>
      <c r="H965" s="129"/>
      <c r="K965" s="131"/>
      <c r="U965" s="132"/>
      <c r="Z965" s="132"/>
      <c r="AC965" s="132"/>
    </row>
    <row r="966" spans="1:29" s="130" customFormat="1" x14ac:dyDescent="0.25">
      <c r="A966" s="129"/>
      <c r="H966" s="129"/>
      <c r="K966" s="131"/>
      <c r="U966" s="132"/>
      <c r="Z966" s="132"/>
      <c r="AC966" s="132"/>
    </row>
    <row r="967" spans="1:29" s="130" customFormat="1" x14ac:dyDescent="0.25">
      <c r="A967" s="129"/>
      <c r="H967" s="129"/>
      <c r="K967" s="131"/>
      <c r="U967" s="132"/>
      <c r="Z967" s="132"/>
      <c r="AC967" s="132"/>
    </row>
    <row r="968" spans="1:29" s="130" customFormat="1" x14ac:dyDescent="0.25">
      <c r="A968" s="129"/>
      <c r="H968" s="129"/>
      <c r="K968" s="131"/>
      <c r="U968" s="132"/>
      <c r="Z968" s="132"/>
      <c r="AC968" s="132"/>
    </row>
    <row r="969" spans="1:29" s="130" customFormat="1" x14ac:dyDescent="0.25">
      <c r="A969" s="129"/>
      <c r="H969" s="129"/>
      <c r="K969" s="131"/>
      <c r="U969" s="132"/>
      <c r="Z969" s="132"/>
      <c r="AC969" s="132"/>
    </row>
    <row r="970" spans="1:29" s="130" customFormat="1" x14ac:dyDescent="0.25">
      <c r="A970" s="129"/>
      <c r="H970" s="129"/>
      <c r="K970" s="131"/>
      <c r="U970" s="132"/>
      <c r="Z970" s="132"/>
      <c r="AC970" s="132"/>
    </row>
    <row r="971" spans="1:29" s="130" customFormat="1" x14ac:dyDescent="0.25">
      <c r="A971" s="129"/>
      <c r="H971" s="129"/>
      <c r="K971" s="131"/>
      <c r="U971" s="132"/>
      <c r="Z971" s="132"/>
      <c r="AC971" s="132"/>
    </row>
    <row r="972" spans="1:29" s="130" customFormat="1" x14ac:dyDescent="0.25">
      <c r="A972" s="129"/>
      <c r="H972" s="129"/>
      <c r="K972" s="131"/>
      <c r="U972" s="132"/>
      <c r="Z972" s="132"/>
      <c r="AC972" s="132"/>
    </row>
    <row r="973" spans="1:29" s="130" customFormat="1" x14ac:dyDescent="0.25">
      <c r="A973" s="129"/>
      <c r="H973" s="129"/>
      <c r="K973" s="131"/>
      <c r="U973" s="132"/>
      <c r="Z973" s="132"/>
      <c r="AC973" s="132"/>
    </row>
    <row r="974" spans="1:29" s="130" customFormat="1" x14ac:dyDescent="0.25">
      <c r="A974" s="129"/>
      <c r="H974" s="129"/>
      <c r="K974" s="131"/>
      <c r="U974" s="132"/>
      <c r="Z974" s="132"/>
      <c r="AC974" s="132"/>
    </row>
    <row r="975" spans="1:29" s="130" customFormat="1" x14ac:dyDescent="0.25">
      <c r="A975" s="129"/>
      <c r="H975" s="129"/>
      <c r="K975" s="131"/>
      <c r="U975" s="132"/>
      <c r="Z975" s="132"/>
      <c r="AC975" s="132"/>
    </row>
    <row r="976" spans="1:29" s="130" customFormat="1" x14ac:dyDescent="0.25">
      <c r="A976" s="129"/>
      <c r="H976" s="129"/>
      <c r="K976" s="131"/>
      <c r="U976" s="132"/>
      <c r="Z976" s="132"/>
      <c r="AC976" s="132"/>
    </row>
    <row r="977" spans="1:29" s="130" customFormat="1" x14ac:dyDescent="0.25">
      <c r="A977" s="129"/>
      <c r="H977" s="129"/>
      <c r="K977" s="131"/>
      <c r="U977" s="132"/>
      <c r="Z977" s="132"/>
      <c r="AC977" s="132"/>
    </row>
    <row r="978" spans="1:29" s="130" customFormat="1" x14ac:dyDescent="0.25">
      <c r="A978" s="129"/>
      <c r="H978" s="129"/>
      <c r="K978" s="131"/>
      <c r="U978" s="132"/>
      <c r="Z978" s="132"/>
      <c r="AC978" s="132"/>
    </row>
    <row r="979" spans="1:29" s="130" customFormat="1" x14ac:dyDescent="0.25">
      <c r="A979" s="129"/>
      <c r="H979" s="129"/>
      <c r="K979" s="131"/>
      <c r="U979" s="132"/>
      <c r="Z979" s="132"/>
      <c r="AC979" s="132"/>
    </row>
    <row r="980" spans="1:29" s="130" customFormat="1" x14ac:dyDescent="0.25">
      <c r="A980" s="129"/>
      <c r="H980" s="129"/>
      <c r="K980" s="131"/>
      <c r="U980" s="132"/>
      <c r="Z980" s="132"/>
      <c r="AC980" s="132"/>
    </row>
    <row r="981" spans="1:29" s="130" customFormat="1" x14ac:dyDescent="0.25">
      <c r="A981" s="129"/>
      <c r="H981" s="129"/>
      <c r="K981" s="131"/>
      <c r="U981" s="132"/>
      <c r="Z981" s="132"/>
      <c r="AC981" s="132"/>
    </row>
    <row r="982" spans="1:29" s="130" customFormat="1" x14ac:dyDescent="0.25">
      <c r="A982" s="129"/>
      <c r="H982" s="129"/>
      <c r="K982" s="131"/>
      <c r="U982" s="132"/>
      <c r="Z982" s="132"/>
      <c r="AC982" s="132"/>
    </row>
    <row r="983" spans="1:29" s="130" customFormat="1" x14ac:dyDescent="0.25">
      <c r="A983" s="129"/>
      <c r="H983" s="129"/>
      <c r="K983" s="131"/>
      <c r="U983" s="132"/>
      <c r="Z983" s="132"/>
      <c r="AC983" s="132"/>
    </row>
    <row r="984" spans="1:29" s="130" customFormat="1" x14ac:dyDescent="0.25">
      <c r="A984" s="129"/>
      <c r="H984" s="129"/>
      <c r="K984" s="131"/>
      <c r="U984" s="132"/>
      <c r="Z984" s="132"/>
      <c r="AC984" s="132"/>
    </row>
    <row r="985" spans="1:29" s="130" customFormat="1" x14ac:dyDescent="0.25">
      <c r="A985" s="129"/>
      <c r="H985" s="129"/>
      <c r="K985" s="131"/>
      <c r="U985" s="132"/>
      <c r="Z985" s="132"/>
      <c r="AC985" s="132"/>
    </row>
    <row r="986" spans="1:29" s="130" customFormat="1" x14ac:dyDescent="0.25">
      <c r="A986" s="129"/>
      <c r="H986" s="129"/>
      <c r="K986" s="131"/>
      <c r="U986" s="132"/>
      <c r="Z986" s="132"/>
      <c r="AC986" s="132"/>
    </row>
    <row r="987" spans="1:29" s="130" customFormat="1" x14ac:dyDescent="0.25">
      <c r="A987" s="129"/>
      <c r="H987" s="129"/>
      <c r="K987" s="131"/>
      <c r="U987" s="132"/>
      <c r="Z987" s="132"/>
      <c r="AC987" s="132"/>
    </row>
    <row r="988" spans="1:29" s="130" customFormat="1" x14ac:dyDescent="0.25">
      <c r="A988" s="129"/>
      <c r="H988" s="129"/>
      <c r="K988" s="131"/>
      <c r="U988" s="132"/>
      <c r="Z988" s="132"/>
      <c r="AC988" s="132"/>
    </row>
    <row r="989" spans="1:29" s="130" customFormat="1" x14ac:dyDescent="0.25">
      <c r="A989" s="129"/>
      <c r="H989" s="129"/>
      <c r="K989" s="131"/>
      <c r="U989" s="132"/>
      <c r="Z989" s="132"/>
      <c r="AC989" s="132"/>
    </row>
    <row r="990" spans="1:29" s="130" customFormat="1" x14ac:dyDescent="0.25">
      <c r="A990" s="129"/>
      <c r="H990" s="129"/>
      <c r="K990" s="131"/>
      <c r="U990" s="132"/>
      <c r="Z990" s="132"/>
      <c r="AC990" s="132"/>
    </row>
    <row r="991" spans="1:29" s="130" customFormat="1" x14ac:dyDescent="0.25">
      <c r="A991" s="129"/>
      <c r="H991" s="129"/>
      <c r="K991" s="131"/>
      <c r="U991" s="132"/>
      <c r="Z991" s="132"/>
      <c r="AC991" s="132"/>
    </row>
    <row r="992" spans="1:29" s="130" customFormat="1" x14ac:dyDescent="0.25">
      <c r="A992" s="129"/>
      <c r="H992" s="129"/>
      <c r="K992" s="131"/>
      <c r="U992" s="132"/>
      <c r="Z992" s="132"/>
      <c r="AC992" s="132"/>
    </row>
    <row r="993" spans="1:29" s="130" customFormat="1" x14ac:dyDescent="0.25">
      <c r="A993" s="129"/>
      <c r="H993" s="129"/>
      <c r="K993" s="131"/>
      <c r="U993" s="132"/>
      <c r="Z993" s="132"/>
      <c r="AC993" s="132"/>
    </row>
    <row r="994" spans="1:29" s="130" customFormat="1" x14ac:dyDescent="0.25">
      <c r="A994" s="129"/>
      <c r="H994" s="129"/>
      <c r="K994" s="131"/>
      <c r="U994" s="132"/>
      <c r="Z994" s="132"/>
      <c r="AC994" s="132"/>
    </row>
    <row r="995" spans="1:29" s="130" customFormat="1" x14ac:dyDescent="0.25">
      <c r="A995" s="129"/>
      <c r="H995" s="129"/>
      <c r="K995" s="131"/>
      <c r="U995" s="132"/>
      <c r="Z995" s="132"/>
      <c r="AC995" s="132"/>
    </row>
    <row r="996" spans="1:29" s="130" customFormat="1" x14ac:dyDescent="0.25">
      <c r="A996" s="129"/>
      <c r="H996" s="129"/>
      <c r="K996" s="131"/>
      <c r="U996" s="132"/>
      <c r="Z996" s="132"/>
      <c r="AC996" s="132"/>
    </row>
    <row r="997" spans="1:29" s="130" customFormat="1" x14ac:dyDescent="0.25">
      <c r="A997" s="129"/>
      <c r="H997" s="129"/>
      <c r="K997" s="131"/>
      <c r="U997" s="132"/>
      <c r="Z997" s="132"/>
      <c r="AC997" s="132"/>
    </row>
    <row r="998" spans="1:29" s="130" customFormat="1" x14ac:dyDescent="0.25">
      <c r="A998" s="129"/>
      <c r="H998" s="129"/>
      <c r="K998" s="131"/>
      <c r="U998" s="132"/>
      <c r="Z998" s="132"/>
      <c r="AC998" s="132"/>
    </row>
    <row r="999" spans="1:29" s="130" customFormat="1" x14ac:dyDescent="0.25">
      <c r="A999" s="129"/>
      <c r="H999" s="129"/>
      <c r="K999" s="131"/>
      <c r="U999" s="132"/>
      <c r="Z999" s="132"/>
      <c r="AC999" s="132"/>
    </row>
    <row r="1000" spans="1:29" s="130" customFormat="1" x14ac:dyDescent="0.25">
      <c r="A1000" s="129"/>
      <c r="H1000" s="129"/>
      <c r="K1000" s="131"/>
      <c r="U1000" s="132"/>
      <c r="Z1000" s="132"/>
      <c r="AC1000" s="132"/>
    </row>
    <row r="1001" spans="1:29" s="130" customFormat="1" x14ac:dyDescent="0.25">
      <c r="A1001" s="129"/>
      <c r="H1001" s="129"/>
      <c r="K1001" s="131"/>
      <c r="U1001" s="132"/>
      <c r="Z1001" s="132"/>
      <c r="AC1001" s="132"/>
    </row>
    <row r="1002" spans="1:29" s="130" customFormat="1" x14ac:dyDescent="0.25">
      <c r="A1002" s="129"/>
      <c r="H1002" s="129"/>
      <c r="K1002" s="131"/>
      <c r="U1002" s="132"/>
      <c r="Z1002" s="132"/>
      <c r="AC1002" s="132"/>
    </row>
    <row r="1003" spans="1:29" s="130" customFormat="1" x14ac:dyDescent="0.25">
      <c r="A1003" s="129"/>
      <c r="H1003" s="129"/>
      <c r="K1003" s="131"/>
      <c r="U1003" s="132"/>
      <c r="Z1003" s="132"/>
      <c r="AC1003" s="132"/>
    </row>
    <row r="1004" spans="1:29" s="130" customFormat="1" x14ac:dyDescent="0.25">
      <c r="A1004" s="129"/>
      <c r="H1004" s="129"/>
      <c r="K1004" s="131"/>
      <c r="U1004" s="132"/>
      <c r="Z1004" s="132"/>
      <c r="AC1004" s="132"/>
    </row>
    <row r="1005" spans="1:29" s="130" customFormat="1" x14ac:dyDescent="0.25">
      <c r="A1005" s="129"/>
      <c r="H1005" s="129"/>
      <c r="K1005" s="131"/>
      <c r="U1005" s="132"/>
      <c r="Z1005" s="132"/>
      <c r="AC1005" s="132"/>
    </row>
    <row r="1006" spans="1:29" s="130" customFormat="1" x14ac:dyDescent="0.25">
      <c r="A1006" s="129"/>
      <c r="H1006" s="129"/>
      <c r="K1006" s="131"/>
      <c r="U1006" s="132"/>
      <c r="Z1006" s="132"/>
      <c r="AC1006" s="132"/>
    </row>
    <row r="1007" spans="1:29" s="130" customFormat="1" x14ac:dyDescent="0.25">
      <c r="A1007" s="129"/>
      <c r="H1007" s="129"/>
      <c r="K1007" s="131"/>
      <c r="U1007" s="132"/>
      <c r="Z1007" s="132"/>
      <c r="AC1007" s="132"/>
    </row>
    <row r="1008" spans="1:29" s="130" customFormat="1" x14ac:dyDescent="0.25">
      <c r="A1008" s="129"/>
      <c r="H1008" s="129"/>
      <c r="K1008" s="131"/>
      <c r="U1008" s="132"/>
      <c r="Z1008" s="132"/>
      <c r="AC1008" s="132"/>
    </row>
    <row r="1009" spans="1:29" s="130" customFormat="1" x14ac:dyDescent="0.25">
      <c r="A1009" s="129"/>
      <c r="H1009" s="129"/>
      <c r="K1009" s="131"/>
      <c r="U1009" s="132"/>
      <c r="Z1009" s="132"/>
      <c r="AC1009" s="132"/>
    </row>
    <row r="1010" spans="1:29" s="130" customFormat="1" x14ac:dyDescent="0.25">
      <c r="A1010" s="129"/>
      <c r="H1010" s="129"/>
      <c r="K1010" s="131"/>
      <c r="U1010" s="132"/>
      <c r="Z1010" s="132"/>
      <c r="AC1010" s="132"/>
    </row>
    <row r="1011" spans="1:29" s="130" customFormat="1" x14ac:dyDescent="0.25">
      <c r="A1011" s="129"/>
      <c r="H1011" s="129"/>
      <c r="K1011" s="131"/>
      <c r="U1011" s="132"/>
      <c r="Z1011" s="132"/>
      <c r="AC1011" s="132"/>
    </row>
    <row r="1012" spans="1:29" s="130" customFormat="1" x14ac:dyDescent="0.25">
      <c r="A1012" s="129"/>
      <c r="H1012" s="129"/>
      <c r="K1012" s="131"/>
      <c r="U1012" s="132"/>
      <c r="Z1012" s="132"/>
      <c r="AC1012" s="132"/>
    </row>
    <row r="1013" spans="1:29" s="130" customFormat="1" x14ac:dyDescent="0.25">
      <c r="A1013" s="129"/>
      <c r="H1013" s="129"/>
      <c r="K1013" s="131"/>
      <c r="U1013" s="132"/>
      <c r="Z1013" s="132"/>
      <c r="AC1013" s="132"/>
    </row>
    <row r="1014" spans="1:29" s="130" customFormat="1" x14ac:dyDescent="0.25">
      <c r="A1014" s="129"/>
      <c r="H1014" s="129"/>
      <c r="K1014" s="131"/>
      <c r="U1014" s="132"/>
      <c r="Z1014" s="132"/>
      <c r="AC1014" s="132"/>
    </row>
    <row r="1015" spans="1:29" s="130" customFormat="1" x14ac:dyDescent="0.25">
      <c r="A1015" s="129"/>
      <c r="H1015" s="129"/>
      <c r="K1015" s="131"/>
      <c r="U1015" s="132"/>
      <c r="Z1015" s="132"/>
      <c r="AC1015" s="132"/>
    </row>
    <row r="1016" spans="1:29" s="130" customFormat="1" x14ac:dyDescent="0.25">
      <c r="A1016" s="129"/>
      <c r="H1016" s="129"/>
      <c r="K1016" s="131"/>
      <c r="U1016" s="132"/>
      <c r="Z1016" s="132"/>
      <c r="AC1016" s="132"/>
    </row>
    <row r="1017" spans="1:29" s="130" customFormat="1" x14ac:dyDescent="0.25">
      <c r="A1017" s="129"/>
      <c r="H1017" s="129"/>
      <c r="K1017" s="131"/>
      <c r="U1017" s="132"/>
      <c r="Z1017" s="132"/>
      <c r="AC1017" s="132"/>
    </row>
    <row r="1018" spans="1:29" s="130" customFormat="1" x14ac:dyDescent="0.25">
      <c r="A1018" s="129"/>
      <c r="H1018" s="129"/>
      <c r="K1018" s="131"/>
      <c r="U1018" s="132"/>
      <c r="Z1018" s="132"/>
      <c r="AC1018" s="132"/>
    </row>
    <row r="1019" spans="1:29" s="130" customFormat="1" x14ac:dyDescent="0.25">
      <c r="A1019" s="129"/>
      <c r="H1019" s="129"/>
      <c r="K1019" s="131"/>
      <c r="U1019" s="132"/>
      <c r="Z1019" s="132"/>
      <c r="AC1019" s="132"/>
    </row>
    <row r="1020" spans="1:29" s="130" customFormat="1" x14ac:dyDescent="0.25">
      <c r="A1020" s="129"/>
      <c r="H1020" s="129"/>
      <c r="K1020" s="131"/>
      <c r="U1020" s="132"/>
      <c r="Z1020" s="132"/>
      <c r="AC1020" s="132"/>
    </row>
    <row r="1021" spans="1:29" s="130" customFormat="1" x14ac:dyDescent="0.25">
      <c r="A1021" s="129"/>
      <c r="H1021" s="129"/>
      <c r="K1021" s="131"/>
      <c r="U1021" s="132"/>
      <c r="Z1021" s="132"/>
      <c r="AC1021" s="132"/>
    </row>
    <row r="1022" spans="1:29" s="130" customFormat="1" x14ac:dyDescent="0.25">
      <c r="A1022" s="129"/>
      <c r="H1022" s="129"/>
      <c r="K1022" s="131"/>
      <c r="U1022" s="132"/>
      <c r="Z1022" s="132"/>
      <c r="AC1022" s="132"/>
    </row>
    <row r="1023" spans="1:29" s="130" customFormat="1" x14ac:dyDescent="0.25">
      <c r="A1023" s="129"/>
      <c r="H1023" s="129"/>
      <c r="K1023" s="131"/>
      <c r="U1023" s="132"/>
      <c r="Z1023" s="132"/>
      <c r="AC1023" s="132"/>
    </row>
    <row r="1024" spans="1:29" s="130" customFormat="1" x14ac:dyDescent="0.25">
      <c r="A1024" s="129"/>
      <c r="H1024" s="129"/>
      <c r="K1024" s="131"/>
      <c r="U1024" s="132"/>
      <c r="Z1024" s="132"/>
      <c r="AC1024" s="132"/>
    </row>
    <row r="1025" spans="1:29" s="130" customFormat="1" x14ac:dyDescent="0.25">
      <c r="A1025" s="129"/>
      <c r="H1025" s="129"/>
      <c r="K1025" s="131"/>
      <c r="U1025" s="132"/>
      <c r="Z1025" s="132"/>
      <c r="AC1025" s="132"/>
    </row>
    <row r="1026" spans="1:29" s="130" customFormat="1" x14ac:dyDescent="0.25">
      <c r="A1026" s="129"/>
      <c r="H1026" s="129"/>
      <c r="K1026" s="131"/>
      <c r="U1026" s="132"/>
      <c r="Z1026" s="132"/>
      <c r="AC1026" s="132"/>
    </row>
    <row r="1027" spans="1:29" s="130" customFormat="1" x14ac:dyDescent="0.25">
      <c r="A1027" s="129"/>
      <c r="H1027" s="129"/>
      <c r="K1027" s="131"/>
      <c r="U1027" s="132"/>
      <c r="Z1027" s="132"/>
      <c r="AC1027" s="132"/>
    </row>
    <row r="1028" spans="1:29" s="130" customFormat="1" x14ac:dyDescent="0.25">
      <c r="A1028" s="129"/>
      <c r="H1028" s="129"/>
      <c r="K1028" s="131"/>
      <c r="U1028" s="132"/>
      <c r="Z1028" s="132"/>
      <c r="AC1028" s="132"/>
    </row>
    <row r="1029" spans="1:29" s="130" customFormat="1" x14ac:dyDescent="0.25">
      <c r="A1029" s="129"/>
      <c r="H1029" s="129"/>
      <c r="K1029" s="131"/>
      <c r="U1029" s="132"/>
      <c r="Z1029" s="132"/>
      <c r="AC1029" s="132"/>
    </row>
    <row r="1030" spans="1:29" s="130" customFormat="1" x14ac:dyDescent="0.25">
      <c r="A1030" s="129"/>
      <c r="H1030" s="129"/>
      <c r="K1030" s="131"/>
      <c r="U1030" s="132"/>
      <c r="Z1030" s="132"/>
      <c r="AC1030" s="132"/>
    </row>
    <row r="1031" spans="1:29" s="130" customFormat="1" x14ac:dyDescent="0.25">
      <c r="A1031" s="129"/>
      <c r="H1031" s="129"/>
      <c r="K1031" s="131"/>
      <c r="U1031" s="132"/>
      <c r="Z1031" s="132"/>
      <c r="AC1031" s="132"/>
    </row>
    <row r="1032" spans="1:29" s="130" customFormat="1" x14ac:dyDescent="0.25">
      <c r="A1032" s="129"/>
      <c r="H1032" s="129"/>
      <c r="K1032" s="131"/>
      <c r="U1032" s="132"/>
      <c r="Z1032" s="132"/>
      <c r="AC1032" s="132"/>
    </row>
    <row r="1033" spans="1:29" s="130" customFormat="1" x14ac:dyDescent="0.25">
      <c r="A1033" s="129"/>
      <c r="H1033" s="129"/>
      <c r="K1033" s="131"/>
      <c r="U1033" s="132"/>
      <c r="Z1033" s="132"/>
      <c r="AC1033" s="132"/>
    </row>
    <row r="1034" spans="1:29" s="130" customFormat="1" x14ac:dyDescent="0.25">
      <c r="A1034" s="129"/>
      <c r="H1034" s="129"/>
      <c r="K1034" s="131"/>
      <c r="U1034" s="132"/>
      <c r="Z1034" s="132"/>
      <c r="AC1034" s="132"/>
    </row>
    <row r="1035" spans="1:29" s="130" customFormat="1" x14ac:dyDescent="0.25">
      <c r="A1035" s="129"/>
      <c r="H1035" s="129"/>
      <c r="K1035" s="131"/>
      <c r="U1035" s="132"/>
      <c r="Z1035" s="132"/>
      <c r="AC1035" s="132"/>
    </row>
    <row r="1036" spans="1:29" s="130" customFormat="1" x14ac:dyDescent="0.25">
      <c r="A1036" s="129"/>
      <c r="H1036" s="129"/>
      <c r="K1036" s="131"/>
      <c r="U1036" s="132"/>
      <c r="Z1036" s="132"/>
      <c r="AC1036" s="132"/>
    </row>
    <row r="1037" spans="1:29" s="130" customFormat="1" x14ac:dyDescent="0.25">
      <c r="A1037" s="129"/>
      <c r="H1037" s="129"/>
      <c r="K1037" s="131"/>
      <c r="U1037" s="132"/>
      <c r="Z1037" s="132"/>
      <c r="AC1037" s="132"/>
    </row>
    <row r="1038" spans="1:29" s="130" customFormat="1" x14ac:dyDescent="0.25">
      <c r="A1038" s="129"/>
      <c r="H1038" s="129"/>
      <c r="K1038" s="131"/>
      <c r="U1038" s="132"/>
      <c r="Z1038" s="132"/>
      <c r="AC1038" s="132"/>
    </row>
    <row r="1039" spans="1:29" s="130" customFormat="1" x14ac:dyDescent="0.25">
      <c r="A1039" s="129"/>
      <c r="H1039" s="129"/>
      <c r="K1039" s="131"/>
      <c r="U1039" s="132"/>
      <c r="Z1039" s="132"/>
      <c r="AC1039" s="132"/>
    </row>
    <row r="1040" spans="1:29" s="130" customFormat="1" x14ac:dyDescent="0.25">
      <c r="A1040" s="129"/>
      <c r="H1040" s="129"/>
      <c r="K1040" s="131"/>
      <c r="U1040" s="132"/>
      <c r="Z1040" s="132"/>
      <c r="AC1040" s="132"/>
    </row>
    <row r="1041" spans="1:29" s="130" customFormat="1" x14ac:dyDescent="0.25">
      <c r="A1041" s="129"/>
      <c r="H1041" s="129"/>
      <c r="K1041" s="131"/>
      <c r="U1041" s="132"/>
      <c r="Z1041" s="132"/>
      <c r="AC1041" s="132"/>
    </row>
    <row r="1042" spans="1:29" s="130" customFormat="1" x14ac:dyDescent="0.25">
      <c r="A1042" s="129"/>
      <c r="H1042" s="129"/>
      <c r="K1042" s="131"/>
      <c r="U1042" s="132"/>
      <c r="Z1042" s="132"/>
      <c r="AC1042" s="132"/>
    </row>
    <row r="1043" spans="1:29" s="130" customFormat="1" x14ac:dyDescent="0.25">
      <c r="A1043" s="129"/>
      <c r="H1043" s="129"/>
      <c r="K1043" s="131"/>
      <c r="U1043" s="132"/>
      <c r="Z1043" s="132"/>
      <c r="AC1043" s="132"/>
    </row>
    <row r="1044" spans="1:29" s="130" customFormat="1" x14ac:dyDescent="0.25">
      <c r="A1044" s="129"/>
      <c r="H1044" s="129"/>
      <c r="K1044" s="131"/>
      <c r="U1044" s="132"/>
      <c r="Z1044" s="132"/>
      <c r="AC1044" s="132"/>
    </row>
    <row r="1045" spans="1:29" s="130" customFormat="1" x14ac:dyDescent="0.25">
      <c r="A1045" s="129"/>
      <c r="H1045" s="129"/>
      <c r="K1045" s="131"/>
      <c r="U1045" s="132"/>
      <c r="Z1045" s="132"/>
      <c r="AC1045" s="132"/>
    </row>
    <row r="1046" spans="1:29" s="130" customFormat="1" x14ac:dyDescent="0.25">
      <c r="A1046" s="129"/>
      <c r="H1046" s="129"/>
      <c r="K1046" s="131"/>
      <c r="U1046" s="132"/>
      <c r="Z1046" s="132"/>
      <c r="AC1046" s="132"/>
    </row>
    <row r="1047" spans="1:29" s="130" customFormat="1" x14ac:dyDescent="0.25">
      <c r="A1047" s="129"/>
      <c r="H1047" s="129"/>
      <c r="K1047" s="131"/>
      <c r="U1047" s="132"/>
      <c r="Z1047" s="132"/>
      <c r="AC1047" s="132"/>
    </row>
    <row r="1048" spans="1:29" s="130" customFormat="1" x14ac:dyDescent="0.25">
      <c r="A1048" s="129"/>
      <c r="H1048" s="129"/>
      <c r="K1048" s="131"/>
      <c r="U1048" s="132"/>
      <c r="Z1048" s="132"/>
      <c r="AC1048" s="132"/>
    </row>
    <row r="1049" spans="1:29" s="130" customFormat="1" x14ac:dyDescent="0.25">
      <c r="A1049" s="129"/>
      <c r="H1049" s="129"/>
      <c r="K1049" s="131"/>
      <c r="U1049" s="132"/>
      <c r="Z1049" s="132"/>
      <c r="AC1049" s="132"/>
    </row>
    <row r="1050" spans="1:29" s="130" customFormat="1" x14ac:dyDescent="0.25">
      <c r="A1050" s="129"/>
      <c r="H1050" s="129"/>
      <c r="K1050" s="131"/>
      <c r="U1050" s="132"/>
      <c r="Z1050" s="132"/>
      <c r="AC1050" s="132"/>
    </row>
    <row r="1051" spans="1:29" s="130" customFormat="1" x14ac:dyDescent="0.25">
      <c r="A1051" s="129"/>
      <c r="H1051" s="129"/>
      <c r="K1051" s="131"/>
      <c r="U1051" s="132"/>
      <c r="Z1051" s="132"/>
      <c r="AC1051" s="132"/>
    </row>
    <row r="1052" spans="1:29" s="130" customFormat="1" x14ac:dyDescent="0.25">
      <c r="A1052" s="129"/>
      <c r="H1052" s="129"/>
      <c r="K1052" s="131"/>
      <c r="U1052" s="132"/>
      <c r="Z1052" s="132"/>
      <c r="AC1052" s="132"/>
    </row>
    <row r="1053" spans="1:29" s="130" customFormat="1" x14ac:dyDescent="0.25">
      <c r="A1053" s="129"/>
      <c r="H1053" s="129"/>
      <c r="K1053" s="131"/>
      <c r="U1053" s="132"/>
      <c r="Z1053" s="132"/>
      <c r="AC1053" s="132"/>
    </row>
    <row r="1054" spans="1:29" s="130" customFormat="1" x14ac:dyDescent="0.25">
      <c r="A1054" s="129"/>
      <c r="H1054" s="129"/>
      <c r="K1054" s="131"/>
      <c r="U1054" s="132"/>
      <c r="Z1054" s="132"/>
      <c r="AC1054" s="132"/>
    </row>
    <row r="1055" spans="1:29" s="130" customFormat="1" x14ac:dyDescent="0.25">
      <c r="A1055" s="129"/>
      <c r="H1055" s="129"/>
      <c r="K1055" s="131"/>
      <c r="U1055" s="132"/>
      <c r="Z1055" s="132"/>
      <c r="AC1055" s="132"/>
    </row>
    <row r="1056" spans="1:29" s="130" customFormat="1" x14ac:dyDescent="0.25">
      <c r="A1056" s="129"/>
      <c r="H1056" s="129"/>
      <c r="K1056" s="131"/>
      <c r="U1056" s="132"/>
      <c r="Z1056" s="132"/>
      <c r="AC1056" s="132"/>
    </row>
    <row r="1057" spans="1:29" s="130" customFormat="1" x14ac:dyDescent="0.25">
      <c r="A1057" s="129"/>
      <c r="H1057" s="129"/>
      <c r="K1057" s="131"/>
      <c r="U1057" s="132"/>
      <c r="Z1057" s="132"/>
      <c r="AC1057" s="132"/>
    </row>
    <row r="1058" spans="1:29" s="130" customFormat="1" x14ac:dyDescent="0.25">
      <c r="A1058" s="129"/>
      <c r="H1058" s="129"/>
      <c r="K1058" s="131"/>
      <c r="U1058" s="132"/>
      <c r="Z1058" s="132"/>
      <c r="AC1058" s="132"/>
    </row>
    <row r="1059" spans="1:29" s="130" customFormat="1" x14ac:dyDescent="0.25">
      <c r="A1059" s="129"/>
      <c r="H1059" s="129"/>
      <c r="K1059" s="131"/>
      <c r="U1059" s="132"/>
      <c r="Z1059" s="132"/>
      <c r="AC1059" s="132"/>
    </row>
    <row r="1060" spans="1:29" s="130" customFormat="1" x14ac:dyDescent="0.25">
      <c r="A1060" s="129"/>
      <c r="H1060" s="129"/>
      <c r="K1060" s="131"/>
      <c r="U1060" s="132"/>
      <c r="Z1060" s="132"/>
      <c r="AC1060" s="132"/>
    </row>
    <row r="1061" spans="1:29" s="130" customFormat="1" x14ac:dyDescent="0.25">
      <c r="A1061" s="129"/>
      <c r="H1061" s="129"/>
      <c r="K1061" s="131"/>
      <c r="U1061" s="132"/>
      <c r="Z1061" s="132"/>
      <c r="AC1061" s="132"/>
    </row>
    <row r="1062" spans="1:29" s="130" customFormat="1" x14ac:dyDescent="0.25">
      <c r="A1062" s="129"/>
      <c r="H1062" s="129"/>
      <c r="K1062" s="131"/>
      <c r="U1062" s="132"/>
      <c r="Z1062" s="132"/>
      <c r="AC1062" s="132"/>
    </row>
    <row r="1063" spans="1:29" s="130" customFormat="1" x14ac:dyDescent="0.25">
      <c r="A1063" s="129"/>
      <c r="H1063" s="129"/>
      <c r="K1063" s="131"/>
      <c r="U1063" s="132"/>
      <c r="Z1063" s="132"/>
      <c r="AC1063" s="132"/>
    </row>
    <row r="1064" spans="1:29" s="130" customFormat="1" x14ac:dyDescent="0.25">
      <c r="A1064" s="129"/>
      <c r="H1064" s="129"/>
      <c r="K1064" s="131"/>
      <c r="U1064" s="132"/>
      <c r="Z1064" s="132"/>
      <c r="AC1064" s="132"/>
    </row>
    <row r="1065" spans="1:29" s="130" customFormat="1" x14ac:dyDescent="0.25">
      <c r="A1065" s="129"/>
      <c r="H1065" s="129"/>
      <c r="K1065" s="131"/>
      <c r="U1065" s="132"/>
      <c r="Z1065" s="132"/>
      <c r="AC1065" s="132"/>
    </row>
    <row r="1066" spans="1:29" s="130" customFormat="1" x14ac:dyDescent="0.25">
      <c r="A1066" s="129"/>
      <c r="H1066" s="129"/>
      <c r="K1066" s="131"/>
      <c r="U1066" s="132"/>
      <c r="Z1066" s="132"/>
      <c r="AC1066" s="132"/>
    </row>
    <row r="1067" spans="1:29" s="130" customFormat="1" x14ac:dyDescent="0.25">
      <c r="A1067" s="129"/>
      <c r="H1067" s="129"/>
      <c r="K1067" s="131"/>
      <c r="U1067" s="132"/>
      <c r="Z1067" s="132"/>
      <c r="AC1067" s="132"/>
    </row>
    <row r="1068" spans="1:29" s="130" customFormat="1" x14ac:dyDescent="0.25">
      <c r="A1068" s="129"/>
      <c r="H1068" s="129"/>
      <c r="K1068" s="131"/>
      <c r="U1068" s="132"/>
      <c r="Z1068" s="132"/>
      <c r="AC1068" s="132"/>
    </row>
    <row r="1069" spans="1:29" s="130" customFormat="1" x14ac:dyDescent="0.25">
      <c r="A1069" s="129"/>
      <c r="H1069" s="129"/>
      <c r="K1069" s="131"/>
      <c r="U1069" s="132"/>
      <c r="Z1069" s="132"/>
      <c r="AC1069" s="132"/>
    </row>
    <row r="1070" spans="1:29" s="130" customFormat="1" x14ac:dyDescent="0.25">
      <c r="A1070" s="129"/>
      <c r="H1070" s="129"/>
      <c r="K1070" s="131"/>
      <c r="U1070" s="132"/>
      <c r="Z1070" s="132"/>
      <c r="AC1070" s="132"/>
    </row>
    <row r="1071" spans="1:29" s="130" customFormat="1" x14ac:dyDescent="0.25">
      <c r="A1071" s="129"/>
      <c r="H1071" s="129"/>
      <c r="K1071" s="131"/>
      <c r="U1071" s="132"/>
      <c r="Z1071" s="132"/>
      <c r="AC1071" s="132"/>
    </row>
    <row r="1072" spans="1:29" s="130" customFormat="1" x14ac:dyDescent="0.25">
      <c r="A1072" s="129"/>
      <c r="H1072" s="129"/>
      <c r="K1072" s="131"/>
      <c r="U1072" s="132"/>
      <c r="Z1072" s="132"/>
      <c r="AC1072" s="132"/>
    </row>
    <row r="1073" spans="1:29" s="130" customFormat="1" x14ac:dyDescent="0.25">
      <c r="A1073" s="129"/>
      <c r="H1073" s="129"/>
      <c r="K1073" s="131"/>
      <c r="U1073" s="132"/>
      <c r="Z1073" s="132"/>
      <c r="AC1073" s="132"/>
    </row>
    <row r="1074" spans="1:29" s="130" customFormat="1" x14ac:dyDescent="0.25">
      <c r="A1074" s="129"/>
      <c r="H1074" s="129"/>
      <c r="K1074" s="131"/>
      <c r="U1074" s="132"/>
      <c r="Z1074" s="132"/>
      <c r="AC1074" s="132"/>
    </row>
    <row r="1075" spans="1:29" s="130" customFormat="1" x14ac:dyDescent="0.25">
      <c r="A1075" s="129"/>
      <c r="H1075" s="129"/>
      <c r="K1075" s="131"/>
      <c r="U1075" s="132"/>
      <c r="Z1075" s="132"/>
      <c r="AC1075" s="132"/>
    </row>
    <row r="1076" spans="1:29" s="130" customFormat="1" x14ac:dyDescent="0.25">
      <c r="A1076" s="129"/>
      <c r="H1076" s="129"/>
      <c r="K1076" s="131"/>
      <c r="U1076" s="132"/>
      <c r="Z1076" s="132"/>
      <c r="AC1076" s="132"/>
    </row>
    <row r="1077" spans="1:29" s="130" customFormat="1" x14ac:dyDescent="0.25">
      <c r="A1077" s="129"/>
      <c r="H1077" s="129"/>
      <c r="K1077" s="131"/>
      <c r="U1077" s="132"/>
      <c r="Z1077" s="132"/>
      <c r="AC1077" s="132"/>
    </row>
    <row r="1078" spans="1:29" s="130" customFormat="1" x14ac:dyDescent="0.25">
      <c r="A1078" s="129"/>
      <c r="H1078" s="129"/>
      <c r="K1078" s="131"/>
      <c r="U1078" s="132"/>
      <c r="Z1078" s="132"/>
      <c r="AC1078" s="132"/>
    </row>
    <row r="1079" spans="1:29" s="130" customFormat="1" x14ac:dyDescent="0.25">
      <c r="A1079" s="129"/>
      <c r="H1079" s="129"/>
      <c r="K1079" s="131"/>
      <c r="U1079" s="132"/>
      <c r="Z1079" s="132"/>
      <c r="AC1079" s="132"/>
    </row>
    <row r="1080" spans="1:29" s="130" customFormat="1" x14ac:dyDescent="0.25">
      <c r="A1080" s="129"/>
      <c r="H1080" s="129"/>
      <c r="K1080" s="131"/>
      <c r="U1080" s="132"/>
      <c r="Z1080" s="132"/>
      <c r="AC1080" s="132"/>
    </row>
    <row r="1081" spans="1:29" s="130" customFormat="1" x14ac:dyDescent="0.25">
      <c r="A1081" s="129"/>
      <c r="H1081" s="129"/>
      <c r="K1081" s="131"/>
      <c r="U1081" s="132"/>
      <c r="Z1081" s="132"/>
      <c r="AC1081" s="132"/>
    </row>
    <row r="1082" spans="1:29" s="130" customFormat="1" x14ac:dyDescent="0.25">
      <c r="A1082" s="129"/>
      <c r="H1082" s="129"/>
      <c r="K1082" s="131"/>
      <c r="U1082" s="132"/>
      <c r="Z1082" s="132"/>
      <c r="AC1082" s="132"/>
    </row>
    <row r="1083" spans="1:29" s="130" customFormat="1" x14ac:dyDescent="0.25">
      <c r="A1083" s="129"/>
      <c r="H1083" s="129"/>
      <c r="K1083" s="131"/>
      <c r="U1083" s="132"/>
      <c r="Z1083" s="132"/>
      <c r="AC1083" s="132"/>
    </row>
    <row r="1084" spans="1:29" s="130" customFormat="1" x14ac:dyDescent="0.25">
      <c r="A1084" s="129"/>
      <c r="H1084" s="129"/>
      <c r="K1084" s="131"/>
      <c r="U1084" s="132"/>
      <c r="Z1084" s="132"/>
      <c r="AC1084" s="132"/>
    </row>
    <row r="1085" spans="1:29" s="130" customFormat="1" x14ac:dyDescent="0.25">
      <c r="A1085" s="129"/>
      <c r="H1085" s="129"/>
      <c r="K1085" s="131"/>
      <c r="U1085" s="132"/>
      <c r="Z1085" s="132"/>
      <c r="AC1085" s="132"/>
    </row>
    <row r="1086" spans="1:29" s="130" customFormat="1" x14ac:dyDescent="0.25">
      <c r="A1086" s="129"/>
      <c r="H1086" s="129"/>
      <c r="K1086" s="131"/>
      <c r="U1086" s="132"/>
      <c r="Z1086" s="132"/>
      <c r="AC1086" s="132"/>
    </row>
    <row r="1087" spans="1:29" s="130" customFormat="1" x14ac:dyDescent="0.25">
      <c r="A1087" s="129"/>
      <c r="H1087" s="129"/>
      <c r="K1087" s="131"/>
      <c r="U1087" s="132"/>
      <c r="Z1087" s="132"/>
      <c r="AC1087" s="132"/>
    </row>
    <row r="1088" spans="1:29" s="130" customFormat="1" x14ac:dyDescent="0.25">
      <c r="A1088" s="129"/>
      <c r="H1088" s="129"/>
      <c r="K1088" s="131"/>
      <c r="U1088" s="132"/>
      <c r="Z1088" s="132"/>
      <c r="AC1088" s="132"/>
    </row>
    <row r="1089" spans="1:29" s="130" customFormat="1" x14ac:dyDescent="0.25">
      <c r="A1089" s="129"/>
      <c r="H1089" s="129"/>
      <c r="K1089" s="131"/>
      <c r="U1089" s="132"/>
      <c r="Z1089" s="132"/>
      <c r="AC1089" s="132"/>
    </row>
    <row r="1090" spans="1:29" s="130" customFormat="1" x14ac:dyDescent="0.25">
      <c r="A1090" s="129"/>
      <c r="H1090" s="129"/>
      <c r="K1090" s="131"/>
      <c r="U1090" s="132"/>
      <c r="Z1090" s="132"/>
      <c r="AC1090" s="132"/>
    </row>
    <row r="1091" spans="1:29" s="130" customFormat="1" x14ac:dyDescent="0.25">
      <c r="A1091" s="129"/>
      <c r="H1091" s="129"/>
      <c r="K1091" s="131"/>
      <c r="U1091" s="132"/>
      <c r="Z1091" s="132"/>
      <c r="AC1091" s="132"/>
    </row>
    <row r="1092" spans="1:29" s="130" customFormat="1" x14ac:dyDescent="0.25">
      <c r="A1092" s="129"/>
      <c r="H1092" s="129"/>
      <c r="K1092" s="131"/>
      <c r="U1092" s="132"/>
      <c r="Z1092" s="132"/>
      <c r="AC1092" s="132"/>
    </row>
    <row r="1093" spans="1:29" s="130" customFormat="1" x14ac:dyDescent="0.25">
      <c r="A1093" s="129"/>
      <c r="H1093" s="129"/>
      <c r="K1093" s="131"/>
      <c r="U1093" s="132"/>
      <c r="Z1093" s="132"/>
      <c r="AC1093" s="132"/>
    </row>
    <row r="1094" spans="1:29" s="130" customFormat="1" x14ac:dyDescent="0.25">
      <c r="A1094" s="129"/>
      <c r="H1094" s="129"/>
      <c r="K1094" s="131"/>
      <c r="U1094" s="132"/>
      <c r="Z1094" s="132"/>
      <c r="AC1094" s="132"/>
    </row>
    <row r="1095" spans="1:29" s="130" customFormat="1" x14ac:dyDescent="0.25">
      <c r="A1095" s="129"/>
      <c r="H1095" s="129"/>
      <c r="K1095" s="131"/>
      <c r="U1095" s="132"/>
      <c r="Z1095" s="132"/>
      <c r="AC1095" s="132"/>
    </row>
    <row r="1096" spans="1:29" s="130" customFormat="1" x14ac:dyDescent="0.25">
      <c r="A1096" s="129"/>
      <c r="H1096" s="129"/>
      <c r="K1096" s="131"/>
      <c r="U1096" s="132"/>
      <c r="Z1096" s="132"/>
      <c r="AC1096" s="132"/>
    </row>
    <row r="1097" spans="1:29" s="130" customFormat="1" x14ac:dyDescent="0.25">
      <c r="A1097" s="129"/>
      <c r="H1097" s="129"/>
      <c r="K1097" s="131"/>
      <c r="U1097" s="132"/>
      <c r="Z1097" s="132"/>
      <c r="AC1097" s="132"/>
    </row>
    <row r="1098" spans="1:29" s="130" customFormat="1" x14ac:dyDescent="0.25">
      <c r="A1098" s="129"/>
      <c r="H1098" s="129"/>
      <c r="K1098" s="131"/>
      <c r="U1098" s="132"/>
      <c r="Z1098" s="132"/>
      <c r="AC1098" s="132"/>
    </row>
    <row r="1099" spans="1:29" s="130" customFormat="1" x14ac:dyDescent="0.25">
      <c r="A1099" s="129"/>
      <c r="H1099" s="129"/>
      <c r="K1099" s="131"/>
      <c r="U1099" s="132"/>
      <c r="Z1099" s="132"/>
      <c r="AC1099" s="132"/>
    </row>
    <row r="1100" spans="1:29" s="130" customFormat="1" x14ac:dyDescent="0.25">
      <c r="A1100" s="129"/>
      <c r="H1100" s="129"/>
      <c r="K1100" s="131"/>
      <c r="U1100" s="132"/>
      <c r="Z1100" s="132"/>
      <c r="AC1100" s="132"/>
    </row>
    <row r="1101" spans="1:29" s="130" customFormat="1" x14ac:dyDescent="0.25">
      <c r="A1101" s="129"/>
      <c r="H1101" s="129"/>
      <c r="K1101" s="131"/>
      <c r="U1101" s="132"/>
      <c r="Z1101" s="132"/>
      <c r="AC1101" s="132"/>
    </row>
    <row r="1102" spans="1:29" s="130" customFormat="1" x14ac:dyDescent="0.25">
      <c r="A1102" s="129"/>
      <c r="H1102" s="129"/>
      <c r="K1102" s="131"/>
      <c r="U1102" s="132"/>
      <c r="Z1102" s="132"/>
      <c r="AC1102" s="132"/>
    </row>
    <row r="1103" spans="1:29" s="130" customFormat="1" x14ac:dyDescent="0.25">
      <c r="A1103" s="129"/>
      <c r="H1103" s="129"/>
      <c r="K1103" s="131"/>
      <c r="U1103" s="132"/>
      <c r="Z1103" s="132"/>
      <c r="AC1103" s="132"/>
    </row>
    <row r="1104" spans="1:29" s="130" customFormat="1" x14ac:dyDescent="0.25">
      <c r="A1104" s="129"/>
      <c r="H1104" s="129"/>
      <c r="K1104" s="131"/>
      <c r="U1104" s="132"/>
      <c r="Z1104" s="132"/>
      <c r="AC1104" s="132"/>
    </row>
    <row r="1105" spans="1:29" s="130" customFormat="1" x14ac:dyDescent="0.25">
      <c r="A1105" s="129"/>
      <c r="H1105" s="129"/>
      <c r="K1105" s="131"/>
      <c r="U1105" s="132"/>
      <c r="Z1105" s="132"/>
      <c r="AC1105" s="132"/>
    </row>
    <row r="1106" spans="1:29" s="130" customFormat="1" x14ac:dyDescent="0.25">
      <c r="A1106" s="129"/>
      <c r="H1106" s="129"/>
      <c r="K1106" s="131"/>
      <c r="U1106" s="132"/>
      <c r="Z1106" s="132"/>
      <c r="AC1106" s="132"/>
    </row>
    <row r="1107" spans="1:29" s="130" customFormat="1" x14ac:dyDescent="0.25">
      <c r="A1107" s="129"/>
      <c r="H1107" s="129"/>
      <c r="K1107" s="131"/>
      <c r="U1107" s="132"/>
      <c r="Z1107" s="132"/>
      <c r="AC1107" s="132"/>
    </row>
    <row r="1108" spans="1:29" s="130" customFormat="1" x14ac:dyDescent="0.25">
      <c r="A1108" s="129"/>
      <c r="H1108" s="129"/>
      <c r="K1108" s="131"/>
      <c r="U1108" s="132"/>
      <c r="Z1108" s="132"/>
      <c r="AC1108" s="132"/>
    </row>
    <row r="1109" spans="1:29" s="130" customFormat="1" x14ac:dyDescent="0.25">
      <c r="A1109" s="129"/>
      <c r="H1109" s="129"/>
      <c r="K1109" s="131"/>
      <c r="U1109" s="132"/>
      <c r="Z1109" s="132"/>
      <c r="AC1109" s="132"/>
    </row>
    <row r="1110" spans="1:29" s="130" customFormat="1" x14ac:dyDescent="0.25">
      <c r="A1110" s="129"/>
      <c r="H1110" s="129"/>
      <c r="K1110" s="131"/>
      <c r="U1110" s="132"/>
      <c r="Z1110" s="132"/>
      <c r="AC1110" s="132"/>
    </row>
    <row r="1111" spans="1:29" s="130" customFormat="1" x14ac:dyDescent="0.25">
      <c r="A1111" s="129"/>
      <c r="H1111" s="129"/>
      <c r="K1111" s="131"/>
      <c r="U1111" s="132"/>
      <c r="Z1111" s="132"/>
      <c r="AC1111" s="132"/>
    </row>
    <row r="1112" spans="1:29" s="130" customFormat="1" x14ac:dyDescent="0.25">
      <c r="A1112" s="129"/>
      <c r="H1112" s="129"/>
      <c r="K1112" s="131"/>
      <c r="U1112" s="132"/>
      <c r="Z1112" s="132"/>
      <c r="AC1112" s="132"/>
    </row>
    <row r="1113" spans="1:29" s="130" customFormat="1" x14ac:dyDescent="0.25">
      <c r="A1113" s="129"/>
      <c r="H1113" s="129"/>
      <c r="K1113" s="131"/>
      <c r="U1113" s="132"/>
      <c r="Z1113" s="132"/>
      <c r="AC1113" s="132"/>
    </row>
    <row r="1114" spans="1:29" s="130" customFormat="1" x14ac:dyDescent="0.25">
      <c r="A1114" s="129"/>
      <c r="H1114" s="129"/>
      <c r="K1114" s="131"/>
      <c r="U1114" s="132"/>
      <c r="Z1114" s="132"/>
      <c r="AC1114" s="132"/>
    </row>
    <row r="1115" spans="1:29" s="130" customFormat="1" x14ac:dyDescent="0.25">
      <c r="A1115" s="129"/>
      <c r="H1115" s="129"/>
      <c r="K1115" s="131"/>
      <c r="U1115" s="132"/>
      <c r="Z1115" s="132"/>
      <c r="AC1115" s="132"/>
    </row>
    <row r="1116" spans="1:29" s="130" customFormat="1" x14ac:dyDescent="0.25">
      <c r="A1116" s="129"/>
      <c r="H1116" s="129"/>
      <c r="K1116" s="131"/>
      <c r="U1116" s="132"/>
      <c r="Z1116" s="132"/>
      <c r="AC1116" s="132"/>
    </row>
    <row r="1117" spans="1:29" s="130" customFormat="1" x14ac:dyDescent="0.25">
      <c r="A1117" s="129"/>
      <c r="H1117" s="129"/>
      <c r="K1117" s="131"/>
      <c r="U1117" s="132"/>
      <c r="Z1117" s="132"/>
      <c r="AC1117" s="132"/>
    </row>
    <row r="1118" spans="1:29" s="130" customFormat="1" x14ac:dyDescent="0.25">
      <c r="A1118" s="129"/>
      <c r="H1118" s="129"/>
      <c r="K1118" s="131"/>
      <c r="U1118" s="132"/>
      <c r="Z1118" s="132"/>
      <c r="AC1118" s="132"/>
    </row>
    <row r="1119" spans="1:29" s="130" customFormat="1" x14ac:dyDescent="0.25">
      <c r="A1119" s="129"/>
      <c r="H1119" s="129"/>
      <c r="K1119" s="131"/>
      <c r="U1119" s="132"/>
      <c r="Z1119" s="132"/>
      <c r="AC1119" s="132"/>
    </row>
    <row r="1120" spans="1:29" s="130" customFormat="1" x14ac:dyDescent="0.25">
      <c r="A1120" s="129"/>
      <c r="H1120" s="129"/>
      <c r="K1120" s="131"/>
      <c r="U1120" s="132"/>
      <c r="Z1120" s="132"/>
      <c r="AC1120" s="132"/>
    </row>
    <row r="1121" spans="1:29" s="130" customFormat="1" x14ac:dyDescent="0.25">
      <c r="A1121" s="129"/>
      <c r="H1121" s="129"/>
      <c r="K1121" s="131"/>
      <c r="U1121" s="132"/>
      <c r="Z1121" s="132"/>
      <c r="AC1121" s="132"/>
    </row>
    <row r="1122" spans="1:29" s="130" customFormat="1" x14ac:dyDescent="0.25">
      <c r="A1122" s="129"/>
      <c r="H1122" s="129"/>
      <c r="K1122" s="131"/>
      <c r="U1122" s="132"/>
      <c r="Z1122" s="132"/>
      <c r="AC1122" s="132"/>
    </row>
    <row r="1123" spans="1:29" s="130" customFormat="1" x14ac:dyDescent="0.25">
      <c r="A1123" s="129"/>
      <c r="H1123" s="129"/>
      <c r="K1123" s="131"/>
      <c r="U1123" s="132"/>
      <c r="Z1123" s="132"/>
      <c r="AC1123" s="132"/>
    </row>
    <row r="1124" spans="1:29" s="130" customFormat="1" x14ac:dyDescent="0.25">
      <c r="A1124" s="129"/>
      <c r="H1124" s="129"/>
      <c r="K1124" s="131"/>
      <c r="U1124" s="132"/>
      <c r="Z1124" s="132"/>
      <c r="AC1124" s="132"/>
    </row>
    <row r="1125" spans="1:29" s="130" customFormat="1" x14ac:dyDescent="0.25">
      <c r="A1125" s="129"/>
      <c r="H1125" s="129"/>
      <c r="K1125" s="131"/>
      <c r="U1125" s="132"/>
      <c r="Z1125" s="132"/>
      <c r="AC1125" s="132"/>
    </row>
    <row r="1126" spans="1:29" s="130" customFormat="1" x14ac:dyDescent="0.25">
      <c r="A1126" s="129"/>
      <c r="H1126" s="129"/>
      <c r="K1126" s="131"/>
      <c r="U1126" s="132"/>
      <c r="Z1126" s="132"/>
      <c r="AC1126" s="132"/>
    </row>
    <row r="1127" spans="1:29" s="130" customFormat="1" x14ac:dyDescent="0.25">
      <c r="A1127" s="129"/>
      <c r="H1127" s="129"/>
      <c r="K1127" s="131"/>
      <c r="U1127" s="132"/>
      <c r="Z1127" s="132"/>
      <c r="AC1127" s="132"/>
    </row>
    <row r="1128" spans="1:29" s="130" customFormat="1" x14ac:dyDescent="0.25">
      <c r="A1128" s="129"/>
      <c r="H1128" s="129"/>
      <c r="K1128" s="131"/>
      <c r="U1128" s="132"/>
      <c r="Z1128" s="132"/>
      <c r="AC1128" s="132"/>
    </row>
    <row r="1129" spans="1:29" s="130" customFormat="1" x14ac:dyDescent="0.25">
      <c r="A1129" s="129"/>
      <c r="H1129" s="129"/>
      <c r="K1129" s="131"/>
      <c r="U1129" s="132"/>
      <c r="Z1129" s="132"/>
      <c r="AC1129" s="132"/>
    </row>
    <row r="1130" spans="1:29" s="130" customFormat="1" x14ac:dyDescent="0.25">
      <c r="A1130" s="129"/>
      <c r="H1130" s="129"/>
      <c r="K1130" s="131"/>
      <c r="U1130" s="132"/>
      <c r="Z1130" s="132"/>
      <c r="AC1130" s="132"/>
    </row>
    <row r="1131" spans="1:29" s="130" customFormat="1" x14ac:dyDescent="0.25">
      <c r="A1131" s="129"/>
      <c r="H1131" s="129"/>
      <c r="K1131" s="131"/>
      <c r="U1131" s="132"/>
      <c r="Z1131" s="132"/>
      <c r="AC1131" s="132"/>
    </row>
    <row r="1132" spans="1:29" s="130" customFormat="1" x14ac:dyDescent="0.25">
      <c r="A1132" s="129"/>
      <c r="H1132" s="129"/>
      <c r="K1132" s="131"/>
      <c r="U1132" s="132"/>
      <c r="Z1132" s="132"/>
      <c r="AC1132" s="132"/>
    </row>
    <row r="1133" spans="1:29" s="130" customFormat="1" x14ac:dyDescent="0.25">
      <c r="A1133" s="129"/>
      <c r="H1133" s="129"/>
      <c r="K1133" s="131"/>
      <c r="U1133" s="132"/>
      <c r="Z1133" s="132"/>
      <c r="AC1133" s="132"/>
    </row>
    <row r="1134" spans="1:29" s="130" customFormat="1" x14ac:dyDescent="0.25">
      <c r="A1134" s="129"/>
      <c r="H1134" s="129"/>
      <c r="K1134" s="131"/>
      <c r="U1134" s="132"/>
      <c r="Z1134" s="132"/>
      <c r="AC1134" s="132"/>
    </row>
    <row r="1135" spans="1:29" s="130" customFormat="1" x14ac:dyDescent="0.25">
      <c r="A1135" s="129"/>
      <c r="H1135" s="129"/>
      <c r="K1135" s="131"/>
      <c r="U1135" s="132"/>
      <c r="Z1135" s="132"/>
      <c r="AC1135" s="132"/>
    </row>
    <row r="1136" spans="1:29" s="130" customFormat="1" x14ac:dyDescent="0.25">
      <c r="A1136" s="129"/>
      <c r="H1136" s="129"/>
      <c r="K1136" s="131"/>
      <c r="U1136" s="132"/>
      <c r="Z1136" s="132"/>
      <c r="AC1136" s="132"/>
    </row>
    <row r="1137" spans="1:29" s="130" customFormat="1" x14ac:dyDescent="0.25">
      <c r="A1137" s="129"/>
      <c r="H1137" s="129"/>
      <c r="K1137" s="131"/>
      <c r="U1137" s="132"/>
      <c r="Z1137" s="132"/>
      <c r="AC1137" s="132"/>
    </row>
    <row r="1138" spans="1:29" s="130" customFormat="1" x14ac:dyDescent="0.25">
      <c r="A1138" s="129"/>
      <c r="H1138" s="129"/>
      <c r="K1138" s="131"/>
      <c r="U1138" s="132"/>
      <c r="Z1138" s="132"/>
      <c r="AC1138" s="132"/>
    </row>
    <row r="1139" spans="1:29" s="130" customFormat="1" x14ac:dyDescent="0.25">
      <c r="A1139" s="129"/>
      <c r="H1139" s="129"/>
      <c r="K1139" s="131"/>
      <c r="U1139" s="132"/>
      <c r="Z1139" s="132"/>
      <c r="AC1139" s="132"/>
    </row>
    <row r="1140" spans="1:29" s="130" customFormat="1" x14ac:dyDescent="0.25">
      <c r="A1140" s="129"/>
      <c r="H1140" s="129"/>
      <c r="K1140" s="131"/>
      <c r="U1140" s="132"/>
      <c r="Z1140" s="132"/>
      <c r="AC1140" s="132"/>
    </row>
    <row r="1141" spans="1:29" s="130" customFormat="1" x14ac:dyDescent="0.25">
      <c r="A1141" s="129"/>
      <c r="H1141" s="129"/>
      <c r="K1141" s="131"/>
      <c r="U1141" s="132"/>
      <c r="Z1141" s="132"/>
      <c r="AC1141" s="132"/>
    </row>
    <row r="1142" spans="1:29" s="130" customFormat="1" x14ac:dyDescent="0.25">
      <c r="A1142" s="129"/>
      <c r="H1142" s="129"/>
      <c r="K1142" s="131"/>
      <c r="U1142" s="132"/>
      <c r="Z1142" s="132"/>
      <c r="AC1142" s="132"/>
    </row>
    <row r="1143" spans="1:29" s="130" customFormat="1" x14ac:dyDescent="0.25">
      <c r="A1143" s="129"/>
      <c r="H1143" s="129"/>
      <c r="K1143" s="131"/>
      <c r="U1143" s="132"/>
      <c r="Z1143" s="132"/>
      <c r="AC1143" s="132"/>
    </row>
    <row r="1144" spans="1:29" s="130" customFormat="1" x14ac:dyDescent="0.25">
      <c r="A1144" s="129"/>
      <c r="H1144" s="129"/>
      <c r="K1144" s="131"/>
      <c r="U1144" s="132"/>
      <c r="Z1144" s="132"/>
      <c r="AC1144" s="132"/>
    </row>
    <row r="1145" spans="1:29" s="130" customFormat="1" x14ac:dyDescent="0.25">
      <c r="A1145" s="129"/>
      <c r="H1145" s="129"/>
      <c r="K1145" s="131"/>
      <c r="U1145" s="132"/>
      <c r="Z1145" s="132"/>
      <c r="AC1145" s="132"/>
    </row>
    <row r="1146" spans="1:29" s="130" customFormat="1" x14ac:dyDescent="0.25">
      <c r="A1146" s="129"/>
      <c r="H1146" s="129"/>
      <c r="K1146" s="131"/>
      <c r="U1146" s="132"/>
      <c r="Z1146" s="132"/>
      <c r="AC1146" s="132"/>
    </row>
    <row r="1147" spans="1:29" s="130" customFormat="1" x14ac:dyDescent="0.25">
      <c r="A1147" s="129"/>
      <c r="H1147" s="129"/>
      <c r="K1147" s="131"/>
      <c r="U1147" s="132"/>
      <c r="Z1147" s="132"/>
      <c r="AC1147" s="132"/>
    </row>
    <row r="1148" spans="1:29" s="130" customFormat="1" x14ac:dyDescent="0.25">
      <c r="A1148" s="129"/>
      <c r="H1148" s="129"/>
      <c r="K1148" s="131"/>
      <c r="U1148" s="132"/>
      <c r="Z1148" s="132"/>
      <c r="AC1148" s="132"/>
    </row>
    <row r="1149" spans="1:29" s="130" customFormat="1" x14ac:dyDescent="0.25">
      <c r="A1149" s="129"/>
      <c r="H1149" s="129"/>
      <c r="K1149" s="131"/>
      <c r="U1149" s="132"/>
      <c r="Z1149" s="132"/>
      <c r="AC1149" s="132"/>
    </row>
    <row r="1150" spans="1:29" s="130" customFormat="1" x14ac:dyDescent="0.25">
      <c r="A1150" s="129"/>
      <c r="H1150" s="129"/>
      <c r="K1150" s="131"/>
      <c r="U1150" s="132"/>
      <c r="Z1150" s="132"/>
      <c r="AC1150" s="132"/>
    </row>
    <row r="1151" spans="1:29" s="130" customFormat="1" x14ac:dyDescent="0.25">
      <c r="A1151" s="129"/>
      <c r="H1151" s="129"/>
      <c r="K1151" s="131"/>
      <c r="U1151" s="132"/>
      <c r="Z1151" s="132"/>
      <c r="AC1151" s="132"/>
    </row>
    <row r="1152" spans="1:29" s="130" customFormat="1" x14ac:dyDescent="0.25">
      <c r="A1152" s="129"/>
      <c r="H1152" s="129"/>
      <c r="K1152" s="131"/>
      <c r="U1152" s="132"/>
      <c r="Z1152" s="132"/>
      <c r="AC1152" s="132"/>
    </row>
    <row r="1153" spans="1:29" s="130" customFormat="1" x14ac:dyDescent="0.25">
      <c r="A1153" s="129"/>
      <c r="H1153" s="129"/>
      <c r="K1153" s="131"/>
      <c r="U1153" s="132"/>
      <c r="Z1153" s="132"/>
      <c r="AC1153" s="132"/>
    </row>
    <row r="1154" spans="1:29" s="130" customFormat="1" x14ac:dyDescent="0.25">
      <c r="A1154" s="129"/>
      <c r="H1154" s="129"/>
      <c r="K1154" s="131"/>
      <c r="U1154" s="132"/>
      <c r="Z1154" s="132"/>
      <c r="AC1154" s="132"/>
    </row>
    <row r="1155" spans="1:29" s="130" customFormat="1" x14ac:dyDescent="0.25">
      <c r="A1155" s="129"/>
      <c r="H1155" s="129"/>
      <c r="K1155" s="131"/>
      <c r="U1155" s="132"/>
      <c r="Z1155" s="132"/>
      <c r="AC1155" s="132"/>
    </row>
    <row r="1156" spans="1:29" s="130" customFormat="1" x14ac:dyDescent="0.25">
      <c r="A1156" s="129"/>
      <c r="H1156" s="129"/>
      <c r="K1156" s="131"/>
      <c r="U1156" s="132"/>
      <c r="Z1156" s="132"/>
      <c r="AC1156" s="132"/>
    </row>
    <row r="1157" spans="1:29" s="130" customFormat="1" x14ac:dyDescent="0.25">
      <c r="A1157" s="129"/>
      <c r="H1157" s="129"/>
      <c r="K1157" s="131"/>
      <c r="U1157" s="132"/>
      <c r="Z1157" s="132"/>
      <c r="AC1157" s="132"/>
    </row>
    <row r="1158" spans="1:29" s="130" customFormat="1" x14ac:dyDescent="0.25">
      <c r="A1158" s="129"/>
      <c r="H1158" s="129"/>
      <c r="K1158" s="131"/>
      <c r="U1158" s="132"/>
      <c r="Z1158" s="132"/>
      <c r="AC1158" s="132"/>
    </row>
    <row r="1159" spans="1:29" s="130" customFormat="1" x14ac:dyDescent="0.25">
      <c r="A1159" s="129"/>
      <c r="H1159" s="129"/>
      <c r="K1159" s="131"/>
      <c r="U1159" s="132"/>
      <c r="Z1159" s="132"/>
      <c r="AC1159" s="132"/>
    </row>
    <row r="1160" spans="1:29" s="130" customFormat="1" x14ac:dyDescent="0.25">
      <c r="A1160" s="129"/>
      <c r="H1160" s="129"/>
      <c r="K1160" s="131"/>
      <c r="U1160" s="132"/>
      <c r="Z1160" s="132"/>
      <c r="AC1160" s="132"/>
    </row>
    <row r="1161" spans="1:29" s="130" customFormat="1" x14ac:dyDescent="0.25">
      <c r="A1161" s="129"/>
      <c r="H1161" s="129"/>
      <c r="K1161" s="131"/>
      <c r="U1161" s="132"/>
      <c r="Z1161" s="132"/>
      <c r="AC1161" s="132"/>
    </row>
    <row r="1162" spans="1:29" s="130" customFormat="1" x14ac:dyDescent="0.25">
      <c r="A1162" s="129"/>
      <c r="H1162" s="129"/>
      <c r="K1162" s="131"/>
      <c r="U1162" s="132"/>
      <c r="Z1162" s="132"/>
      <c r="AC1162" s="132"/>
    </row>
    <row r="1163" spans="1:29" s="130" customFormat="1" x14ac:dyDescent="0.25">
      <c r="A1163" s="129"/>
      <c r="H1163" s="129"/>
      <c r="K1163" s="131"/>
      <c r="U1163" s="132"/>
      <c r="Z1163" s="132"/>
      <c r="AC1163" s="132"/>
    </row>
    <row r="1164" spans="1:29" s="130" customFormat="1" x14ac:dyDescent="0.25">
      <c r="A1164" s="129"/>
      <c r="H1164" s="129"/>
      <c r="K1164" s="131"/>
      <c r="U1164" s="132"/>
      <c r="Z1164" s="132"/>
      <c r="AC1164" s="132"/>
    </row>
    <row r="1165" spans="1:29" s="130" customFormat="1" x14ac:dyDescent="0.25">
      <c r="A1165" s="129"/>
      <c r="H1165" s="129"/>
      <c r="K1165" s="131"/>
      <c r="U1165" s="132"/>
      <c r="Z1165" s="132"/>
      <c r="AC1165" s="132"/>
    </row>
    <row r="1166" spans="1:29" s="130" customFormat="1" x14ac:dyDescent="0.25">
      <c r="A1166" s="129"/>
      <c r="H1166" s="129"/>
      <c r="K1166" s="131"/>
      <c r="U1166" s="132"/>
      <c r="Z1166" s="132"/>
      <c r="AC1166" s="132"/>
    </row>
    <row r="1167" spans="1:29" s="130" customFormat="1" x14ac:dyDescent="0.25">
      <c r="A1167" s="129"/>
      <c r="H1167" s="129"/>
      <c r="K1167" s="131"/>
      <c r="U1167" s="132"/>
      <c r="Z1167" s="132"/>
      <c r="AC1167" s="132"/>
    </row>
    <row r="1168" spans="1:29" s="130" customFormat="1" x14ac:dyDescent="0.25">
      <c r="A1168" s="129"/>
      <c r="H1168" s="129"/>
      <c r="K1168" s="131"/>
      <c r="U1168" s="132"/>
      <c r="Z1168" s="132"/>
      <c r="AC1168" s="132"/>
    </row>
    <row r="1169" spans="1:29" s="130" customFormat="1" x14ac:dyDescent="0.25">
      <c r="A1169" s="129"/>
      <c r="H1169" s="129"/>
      <c r="K1169" s="131"/>
      <c r="U1169" s="132"/>
      <c r="Z1169" s="132"/>
      <c r="AC1169" s="132"/>
    </row>
    <row r="1170" spans="1:29" s="130" customFormat="1" x14ac:dyDescent="0.25">
      <c r="A1170" s="129"/>
      <c r="H1170" s="129"/>
      <c r="K1170" s="131"/>
      <c r="U1170" s="132"/>
      <c r="Z1170" s="132"/>
      <c r="AC1170" s="132"/>
    </row>
    <row r="1171" spans="1:29" s="130" customFormat="1" x14ac:dyDescent="0.25">
      <c r="A1171" s="129"/>
      <c r="H1171" s="129"/>
      <c r="K1171" s="131"/>
      <c r="U1171" s="132"/>
      <c r="Z1171" s="132"/>
      <c r="AC1171" s="132"/>
    </row>
    <row r="1172" spans="1:29" s="130" customFormat="1" x14ac:dyDescent="0.25">
      <c r="A1172" s="129"/>
      <c r="H1172" s="129"/>
      <c r="K1172" s="131"/>
      <c r="U1172" s="132"/>
      <c r="Z1172" s="132"/>
      <c r="AC1172" s="132"/>
    </row>
    <row r="1173" spans="1:29" s="130" customFormat="1" x14ac:dyDescent="0.25">
      <c r="A1173" s="129"/>
      <c r="H1173" s="129"/>
      <c r="K1173" s="131"/>
      <c r="U1173" s="132"/>
      <c r="Z1173" s="132"/>
      <c r="AC1173" s="132"/>
    </row>
    <row r="1174" spans="1:29" s="130" customFormat="1" x14ac:dyDescent="0.25">
      <c r="A1174" s="129"/>
      <c r="H1174" s="129"/>
      <c r="K1174" s="131"/>
      <c r="U1174" s="132"/>
      <c r="Z1174" s="132"/>
      <c r="AC1174" s="132"/>
    </row>
    <row r="1175" spans="1:29" s="130" customFormat="1" x14ac:dyDescent="0.25">
      <c r="A1175" s="129"/>
      <c r="H1175" s="129"/>
      <c r="K1175" s="131"/>
      <c r="U1175" s="132"/>
      <c r="Z1175" s="132"/>
      <c r="AC1175" s="132"/>
    </row>
    <row r="1176" spans="1:29" s="130" customFormat="1" x14ac:dyDescent="0.25">
      <c r="A1176" s="129"/>
      <c r="H1176" s="129"/>
      <c r="K1176" s="131"/>
      <c r="U1176" s="132"/>
      <c r="Z1176" s="132"/>
      <c r="AC1176" s="132"/>
    </row>
    <row r="1177" spans="1:29" s="130" customFormat="1" x14ac:dyDescent="0.25">
      <c r="A1177" s="129"/>
      <c r="H1177" s="129"/>
      <c r="K1177" s="131"/>
      <c r="U1177" s="132"/>
      <c r="Z1177" s="132"/>
      <c r="AC1177" s="132"/>
    </row>
    <row r="1178" spans="1:29" s="130" customFormat="1" x14ac:dyDescent="0.25">
      <c r="A1178" s="129"/>
      <c r="H1178" s="129"/>
      <c r="K1178" s="131"/>
      <c r="U1178" s="132"/>
      <c r="Z1178" s="132"/>
      <c r="AC1178" s="132"/>
    </row>
    <row r="1179" spans="1:29" s="130" customFormat="1" x14ac:dyDescent="0.25">
      <c r="A1179" s="129"/>
      <c r="H1179" s="129"/>
      <c r="K1179" s="131"/>
      <c r="U1179" s="132"/>
      <c r="Z1179" s="132"/>
      <c r="AC1179" s="132"/>
    </row>
    <row r="1180" spans="1:29" s="130" customFormat="1" x14ac:dyDescent="0.25">
      <c r="A1180" s="129"/>
      <c r="H1180" s="129"/>
      <c r="K1180" s="131"/>
      <c r="U1180" s="132"/>
      <c r="Z1180" s="132"/>
      <c r="AC1180" s="132"/>
    </row>
    <row r="1181" spans="1:29" s="130" customFormat="1" x14ac:dyDescent="0.25">
      <c r="A1181" s="129"/>
      <c r="H1181" s="129"/>
      <c r="K1181" s="131"/>
      <c r="U1181" s="132"/>
      <c r="Z1181" s="132"/>
      <c r="AC1181" s="132"/>
    </row>
    <row r="1182" spans="1:29" s="130" customFormat="1" x14ac:dyDescent="0.25">
      <c r="A1182" s="129"/>
      <c r="H1182" s="129"/>
      <c r="K1182" s="131"/>
      <c r="U1182" s="132"/>
      <c r="Z1182" s="132"/>
      <c r="AC1182" s="132"/>
    </row>
    <row r="1183" spans="1:29" s="130" customFormat="1" x14ac:dyDescent="0.25">
      <c r="A1183" s="129"/>
      <c r="H1183" s="129"/>
      <c r="K1183" s="131"/>
      <c r="U1183" s="132"/>
      <c r="Z1183" s="132"/>
      <c r="AC1183" s="132"/>
    </row>
    <row r="1184" spans="1:29" s="130" customFormat="1" x14ac:dyDescent="0.25">
      <c r="A1184" s="129"/>
      <c r="H1184" s="129"/>
      <c r="K1184" s="131"/>
      <c r="U1184" s="132"/>
      <c r="Z1184" s="132"/>
      <c r="AC1184" s="132"/>
    </row>
    <row r="1185" spans="1:29" s="130" customFormat="1" x14ac:dyDescent="0.25">
      <c r="A1185" s="129"/>
      <c r="H1185" s="129"/>
      <c r="K1185" s="131"/>
      <c r="U1185" s="132"/>
      <c r="Z1185" s="132"/>
      <c r="AC1185" s="132"/>
    </row>
    <row r="1186" spans="1:29" s="130" customFormat="1" x14ac:dyDescent="0.25">
      <c r="A1186" s="129"/>
      <c r="H1186" s="129"/>
      <c r="K1186" s="131"/>
      <c r="U1186" s="132"/>
      <c r="Z1186" s="132"/>
      <c r="AC1186" s="132"/>
    </row>
    <row r="1187" spans="1:29" s="130" customFormat="1" x14ac:dyDescent="0.25">
      <c r="A1187" s="129"/>
      <c r="H1187" s="129"/>
      <c r="K1187" s="131"/>
      <c r="U1187" s="132"/>
      <c r="Z1187" s="132"/>
      <c r="AC1187" s="132"/>
    </row>
    <row r="1188" spans="1:29" s="130" customFormat="1" x14ac:dyDescent="0.25">
      <c r="A1188" s="129"/>
      <c r="H1188" s="129"/>
      <c r="K1188" s="131"/>
      <c r="U1188" s="132"/>
      <c r="Z1188" s="132"/>
      <c r="AC1188" s="132"/>
    </row>
    <row r="1189" spans="1:29" s="130" customFormat="1" x14ac:dyDescent="0.25">
      <c r="A1189" s="129"/>
      <c r="H1189" s="129"/>
      <c r="K1189" s="131"/>
      <c r="U1189" s="132"/>
      <c r="Z1189" s="132"/>
      <c r="AC1189" s="132"/>
    </row>
    <row r="1190" spans="1:29" s="130" customFormat="1" x14ac:dyDescent="0.25">
      <c r="A1190" s="129"/>
      <c r="H1190" s="129"/>
      <c r="K1190" s="131"/>
      <c r="U1190" s="132"/>
      <c r="Z1190" s="132"/>
      <c r="AC1190" s="132"/>
    </row>
    <row r="1191" spans="1:29" s="130" customFormat="1" x14ac:dyDescent="0.25">
      <c r="A1191" s="129"/>
      <c r="H1191" s="129"/>
      <c r="K1191" s="131"/>
      <c r="U1191" s="132"/>
      <c r="Z1191" s="132"/>
      <c r="AC1191" s="132"/>
    </row>
    <row r="1192" spans="1:29" s="130" customFormat="1" x14ac:dyDescent="0.25">
      <c r="A1192" s="129"/>
      <c r="H1192" s="129"/>
      <c r="K1192" s="131"/>
      <c r="U1192" s="132"/>
      <c r="Z1192" s="132"/>
      <c r="AC1192" s="132"/>
    </row>
    <row r="1193" spans="1:29" s="130" customFormat="1" x14ac:dyDescent="0.25">
      <c r="A1193" s="129"/>
      <c r="H1193" s="129"/>
      <c r="K1193" s="131"/>
      <c r="U1193" s="132"/>
      <c r="Z1193" s="132"/>
      <c r="AC1193" s="132"/>
    </row>
    <row r="1194" spans="1:29" s="130" customFormat="1" x14ac:dyDescent="0.25">
      <c r="A1194" s="129"/>
      <c r="H1194" s="129"/>
      <c r="K1194" s="131"/>
      <c r="U1194" s="132"/>
      <c r="Z1194" s="132"/>
      <c r="AC1194" s="132"/>
    </row>
    <row r="1195" spans="1:29" s="130" customFormat="1" x14ac:dyDescent="0.25">
      <c r="A1195" s="129"/>
      <c r="H1195" s="129"/>
      <c r="K1195" s="131"/>
      <c r="U1195" s="132"/>
      <c r="Z1195" s="132"/>
      <c r="AC1195" s="132"/>
    </row>
    <row r="1196" spans="1:29" s="130" customFormat="1" x14ac:dyDescent="0.25">
      <c r="A1196" s="129"/>
      <c r="H1196" s="129"/>
      <c r="K1196" s="131"/>
      <c r="U1196" s="132"/>
      <c r="Z1196" s="132"/>
      <c r="AC1196" s="132"/>
    </row>
    <row r="1197" spans="1:29" s="130" customFormat="1" x14ac:dyDescent="0.25">
      <c r="A1197" s="129"/>
      <c r="H1197" s="129"/>
      <c r="K1197" s="131"/>
      <c r="U1197" s="132"/>
      <c r="Z1197" s="132"/>
      <c r="AC1197" s="132"/>
    </row>
    <row r="1198" spans="1:29" s="130" customFormat="1" x14ac:dyDescent="0.25">
      <c r="A1198" s="129"/>
      <c r="H1198" s="129"/>
      <c r="K1198" s="131"/>
      <c r="U1198" s="132"/>
      <c r="Z1198" s="132"/>
      <c r="AC1198" s="132"/>
    </row>
    <row r="1199" spans="1:29" s="130" customFormat="1" x14ac:dyDescent="0.25">
      <c r="A1199" s="129"/>
      <c r="H1199" s="129"/>
      <c r="K1199" s="131"/>
      <c r="U1199" s="132"/>
      <c r="Z1199" s="132"/>
      <c r="AC1199" s="132"/>
    </row>
    <row r="1200" spans="1:29" s="130" customFormat="1" x14ac:dyDescent="0.25">
      <c r="A1200" s="129"/>
      <c r="H1200" s="129"/>
      <c r="K1200" s="131"/>
      <c r="U1200" s="132"/>
      <c r="Z1200" s="132"/>
      <c r="AC1200" s="132"/>
    </row>
    <row r="1201" spans="1:29" s="130" customFormat="1" x14ac:dyDescent="0.25">
      <c r="A1201" s="129"/>
      <c r="H1201" s="129"/>
      <c r="K1201" s="131"/>
      <c r="U1201" s="132"/>
      <c r="Z1201" s="132"/>
      <c r="AC1201" s="132"/>
    </row>
    <row r="1202" spans="1:29" s="130" customFormat="1" x14ac:dyDescent="0.25">
      <c r="A1202" s="129"/>
      <c r="H1202" s="129"/>
      <c r="K1202" s="131"/>
      <c r="U1202" s="132"/>
      <c r="Z1202" s="132"/>
      <c r="AC1202" s="132"/>
    </row>
    <row r="1203" spans="1:29" s="130" customFormat="1" x14ac:dyDescent="0.25">
      <c r="A1203" s="129"/>
      <c r="H1203" s="129"/>
      <c r="K1203" s="131"/>
      <c r="U1203" s="132"/>
      <c r="Z1203" s="132"/>
      <c r="AC1203" s="132"/>
    </row>
    <row r="1204" spans="1:29" s="130" customFormat="1" x14ac:dyDescent="0.25">
      <c r="A1204" s="129"/>
      <c r="H1204" s="129"/>
      <c r="K1204" s="131"/>
      <c r="U1204" s="132"/>
      <c r="Z1204" s="132"/>
      <c r="AC1204" s="132"/>
    </row>
    <row r="1205" spans="1:29" s="130" customFormat="1" x14ac:dyDescent="0.25">
      <c r="A1205" s="129"/>
      <c r="H1205" s="129"/>
      <c r="K1205" s="131"/>
      <c r="U1205" s="132"/>
      <c r="Z1205" s="132"/>
      <c r="AC1205" s="132"/>
    </row>
    <row r="1206" spans="1:29" s="130" customFormat="1" x14ac:dyDescent="0.25">
      <c r="A1206" s="129"/>
      <c r="H1206" s="129"/>
      <c r="K1206" s="131"/>
      <c r="U1206" s="132"/>
      <c r="Z1206" s="132"/>
      <c r="AC1206" s="132"/>
    </row>
    <row r="1207" spans="1:29" s="130" customFormat="1" x14ac:dyDescent="0.25">
      <c r="A1207" s="129"/>
      <c r="H1207" s="129"/>
      <c r="K1207" s="131"/>
      <c r="U1207" s="132"/>
      <c r="Z1207" s="132"/>
      <c r="AC1207" s="132"/>
    </row>
    <row r="1208" spans="1:29" s="130" customFormat="1" x14ac:dyDescent="0.25">
      <c r="A1208" s="129"/>
      <c r="H1208" s="129"/>
      <c r="K1208" s="131"/>
      <c r="U1208" s="132"/>
      <c r="Z1208" s="132"/>
      <c r="AC1208" s="132"/>
    </row>
    <row r="1209" spans="1:29" s="130" customFormat="1" x14ac:dyDescent="0.25">
      <c r="A1209" s="129"/>
      <c r="H1209" s="129"/>
      <c r="K1209" s="131"/>
      <c r="U1209" s="132"/>
      <c r="Z1209" s="132"/>
      <c r="AC1209" s="132"/>
    </row>
    <row r="1210" spans="1:29" s="130" customFormat="1" x14ac:dyDescent="0.25">
      <c r="A1210" s="129"/>
      <c r="H1210" s="129"/>
      <c r="K1210" s="131"/>
      <c r="U1210" s="132"/>
      <c r="Z1210" s="132"/>
      <c r="AC1210" s="132"/>
    </row>
    <row r="1211" spans="1:29" s="130" customFormat="1" x14ac:dyDescent="0.25">
      <c r="A1211" s="129"/>
      <c r="H1211" s="129"/>
      <c r="K1211" s="131"/>
      <c r="U1211" s="132"/>
      <c r="Z1211" s="132"/>
      <c r="AC1211" s="132"/>
    </row>
    <row r="1212" spans="1:29" s="130" customFormat="1" x14ac:dyDescent="0.25">
      <c r="A1212" s="129"/>
      <c r="H1212" s="129"/>
      <c r="K1212" s="131"/>
      <c r="U1212" s="132"/>
      <c r="Z1212" s="132"/>
      <c r="AC1212" s="132"/>
    </row>
    <row r="1213" spans="1:29" s="130" customFormat="1" x14ac:dyDescent="0.25">
      <c r="A1213" s="129"/>
      <c r="H1213" s="129"/>
      <c r="K1213" s="131"/>
      <c r="U1213" s="132"/>
      <c r="Z1213" s="132"/>
      <c r="AC1213" s="132"/>
    </row>
    <row r="1214" spans="1:29" s="130" customFormat="1" x14ac:dyDescent="0.25">
      <c r="A1214" s="129"/>
      <c r="H1214" s="129"/>
      <c r="K1214" s="131"/>
      <c r="U1214" s="132"/>
      <c r="Z1214" s="132"/>
      <c r="AC1214" s="132"/>
    </row>
    <row r="1215" spans="1:29" s="130" customFormat="1" x14ac:dyDescent="0.25">
      <c r="A1215" s="129"/>
      <c r="H1215" s="129"/>
      <c r="K1215" s="131"/>
      <c r="U1215" s="132"/>
      <c r="Z1215" s="132"/>
      <c r="AC1215" s="132"/>
    </row>
    <row r="1216" spans="1:29" s="130" customFormat="1" x14ac:dyDescent="0.25">
      <c r="A1216" s="129"/>
      <c r="H1216" s="129"/>
      <c r="K1216" s="131"/>
      <c r="U1216" s="132"/>
      <c r="Z1216" s="132"/>
      <c r="AC1216" s="132"/>
    </row>
    <row r="1217" spans="1:29" s="130" customFormat="1" x14ac:dyDescent="0.25">
      <c r="A1217" s="129"/>
      <c r="H1217" s="129"/>
      <c r="K1217" s="131"/>
      <c r="U1217" s="132"/>
      <c r="Z1217" s="132"/>
      <c r="AC1217" s="132"/>
    </row>
    <row r="1218" spans="1:29" s="130" customFormat="1" x14ac:dyDescent="0.25">
      <c r="A1218" s="129"/>
      <c r="H1218" s="129"/>
      <c r="K1218" s="131"/>
      <c r="U1218" s="132"/>
      <c r="Z1218" s="132"/>
      <c r="AC1218" s="132"/>
    </row>
    <row r="1219" spans="1:29" s="130" customFormat="1" x14ac:dyDescent="0.25">
      <c r="A1219" s="129"/>
      <c r="H1219" s="129"/>
      <c r="K1219" s="131"/>
      <c r="U1219" s="132"/>
      <c r="Z1219" s="132"/>
      <c r="AC1219" s="132"/>
    </row>
    <row r="1220" spans="1:29" s="130" customFormat="1" x14ac:dyDescent="0.25">
      <c r="A1220" s="129"/>
      <c r="H1220" s="129"/>
      <c r="K1220" s="131"/>
      <c r="U1220" s="132"/>
      <c r="Z1220" s="132"/>
      <c r="AC1220" s="132"/>
    </row>
    <row r="1221" spans="1:29" s="130" customFormat="1" x14ac:dyDescent="0.25">
      <c r="A1221" s="129"/>
      <c r="H1221" s="129"/>
      <c r="K1221" s="131"/>
      <c r="U1221" s="132"/>
      <c r="Z1221" s="132"/>
      <c r="AC1221" s="132"/>
    </row>
    <row r="1222" spans="1:29" s="130" customFormat="1" x14ac:dyDescent="0.25">
      <c r="A1222" s="129"/>
      <c r="H1222" s="129"/>
      <c r="K1222" s="131"/>
      <c r="U1222" s="132"/>
      <c r="Z1222" s="132"/>
      <c r="AC1222" s="132"/>
    </row>
    <row r="1223" spans="1:29" s="130" customFormat="1" x14ac:dyDescent="0.25">
      <c r="A1223" s="129"/>
      <c r="H1223" s="129"/>
      <c r="K1223" s="131"/>
      <c r="U1223" s="132"/>
      <c r="Z1223" s="132"/>
      <c r="AC1223" s="132"/>
    </row>
    <row r="1224" spans="1:29" s="130" customFormat="1" x14ac:dyDescent="0.25">
      <c r="A1224" s="129"/>
      <c r="H1224" s="129"/>
      <c r="K1224" s="131"/>
      <c r="U1224" s="132"/>
      <c r="Z1224" s="132"/>
      <c r="AC1224" s="132"/>
    </row>
    <row r="1225" spans="1:29" s="130" customFormat="1" x14ac:dyDescent="0.25">
      <c r="A1225" s="129"/>
      <c r="H1225" s="129"/>
      <c r="K1225" s="131"/>
      <c r="U1225" s="132"/>
      <c r="Z1225" s="132"/>
      <c r="AC1225" s="132"/>
    </row>
    <row r="1226" spans="1:29" s="130" customFormat="1" x14ac:dyDescent="0.25">
      <c r="A1226" s="129"/>
      <c r="H1226" s="129"/>
      <c r="K1226" s="131"/>
      <c r="U1226" s="132"/>
      <c r="Z1226" s="132"/>
      <c r="AC1226" s="132"/>
    </row>
    <row r="1227" spans="1:29" s="130" customFormat="1" x14ac:dyDescent="0.25">
      <c r="A1227" s="129"/>
      <c r="H1227" s="129"/>
      <c r="K1227" s="131"/>
      <c r="U1227" s="132"/>
      <c r="Z1227" s="132"/>
      <c r="AC1227" s="132"/>
    </row>
    <row r="1228" spans="1:29" s="130" customFormat="1" x14ac:dyDescent="0.25">
      <c r="A1228" s="129"/>
      <c r="H1228" s="129"/>
      <c r="K1228" s="131"/>
      <c r="U1228" s="132"/>
      <c r="Z1228" s="132"/>
      <c r="AC1228" s="132"/>
    </row>
    <row r="1229" spans="1:29" s="130" customFormat="1" x14ac:dyDescent="0.25">
      <c r="A1229" s="129"/>
      <c r="H1229" s="129"/>
      <c r="K1229" s="131"/>
      <c r="U1229" s="132"/>
      <c r="Z1229" s="132"/>
      <c r="AC1229" s="132"/>
    </row>
    <row r="1230" spans="1:29" s="130" customFormat="1" x14ac:dyDescent="0.25">
      <c r="A1230" s="129"/>
      <c r="H1230" s="129"/>
      <c r="K1230" s="131"/>
      <c r="U1230" s="132"/>
      <c r="Z1230" s="132"/>
      <c r="AC1230" s="132"/>
    </row>
    <row r="1231" spans="1:29" s="130" customFormat="1" x14ac:dyDescent="0.25">
      <c r="A1231" s="129"/>
      <c r="H1231" s="129"/>
      <c r="K1231" s="131"/>
      <c r="U1231" s="132"/>
      <c r="Z1231" s="132"/>
      <c r="AC1231" s="132"/>
    </row>
    <row r="1232" spans="1:29" s="130" customFormat="1" x14ac:dyDescent="0.25">
      <c r="A1232" s="129"/>
      <c r="H1232" s="129"/>
      <c r="K1232" s="131"/>
      <c r="U1232" s="132"/>
      <c r="Z1232" s="132"/>
      <c r="AC1232" s="132"/>
    </row>
    <row r="1233" spans="1:29" s="130" customFormat="1" x14ac:dyDescent="0.25">
      <c r="A1233" s="129"/>
      <c r="H1233" s="129"/>
      <c r="K1233" s="131"/>
      <c r="U1233" s="132"/>
      <c r="Z1233" s="132"/>
      <c r="AC1233" s="132"/>
    </row>
    <row r="1234" spans="1:29" s="130" customFormat="1" x14ac:dyDescent="0.25">
      <c r="A1234" s="129"/>
      <c r="H1234" s="129"/>
      <c r="K1234" s="131"/>
      <c r="U1234" s="132"/>
      <c r="Z1234" s="132"/>
      <c r="AC1234" s="132"/>
    </row>
    <row r="1235" spans="1:29" s="130" customFormat="1" x14ac:dyDescent="0.25">
      <c r="A1235" s="129"/>
      <c r="H1235" s="129"/>
      <c r="K1235" s="131"/>
      <c r="U1235" s="132"/>
      <c r="Z1235" s="132"/>
      <c r="AC1235" s="132"/>
    </row>
    <row r="1236" spans="1:29" s="130" customFormat="1" x14ac:dyDescent="0.25">
      <c r="A1236" s="129"/>
      <c r="H1236" s="129"/>
      <c r="K1236" s="131"/>
      <c r="U1236" s="132"/>
      <c r="Z1236" s="132"/>
      <c r="AC1236" s="132"/>
    </row>
    <row r="1237" spans="1:29" s="130" customFormat="1" x14ac:dyDescent="0.25">
      <c r="A1237" s="129"/>
      <c r="H1237" s="129"/>
      <c r="K1237" s="131"/>
      <c r="U1237" s="132"/>
      <c r="Z1237" s="132"/>
      <c r="AC1237" s="132"/>
    </row>
    <row r="1238" spans="1:29" s="130" customFormat="1" x14ac:dyDescent="0.25">
      <c r="A1238" s="129"/>
      <c r="H1238" s="129"/>
      <c r="K1238" s="131"/>
      <c r="U1238" s="132"/>
      <c r="Z1238" s="132"/>
      <c r="AC1238" s="132"/>
    </row>
    <row r="1239" spans="1:29" s="130" customFormat="1" x14ac:dyDescent="0.25">
      <c r="A1239" s="129"/>
      <c r="H1239" s="129"/>
      <c r="K1239" s="131"/>
      <c r="U1239" s="132"/>
      <c r="Z1239" s="132"/>
      <c r="AC1239" s="132"/>
    </row>
    <row r="1240" spans="1:29" s="130" customFormat="1" x14ac:dyDescent="0.25">
      <c r="A1240" s="129"/>
      <c r="H1240" s="129"/>
      <c r="K1240" s="131"/>
      <c r="U1240" s="132"/>
      <c r="Z1240" s="132"/>
      <c r="AC1240" s="132"/>
    </row>
    <row r="1241" spans="1:29" s="130" customFormat="1" x14ac:dyDescent="0.25">
      <c r="A1241" s="129"/>
      <c r="H1241" s="129"/>
      <c r="K1241" s="131"/>
      <c r="U1241" s="132"/>
      <c r="Z1241" s="132"/>
      <c r="AC1241" s="132"/>
    </row>
    <row r="1242" spans="1:29" s="130" customFormat="1" x14ac:dyDescent="0.25">
      <c r="A1242" s="129"/>
      <c r="H1242" s="129"/>
      <c r="K1242" s="131"/>
      <c r="U1242" s="132"/>
      <c r="Z1242" s="132"/>
      <c r="AC1242" s="132"/>
    </row>
    <row r="1243" spans="1:29" s="130" customFormat="1" x14ac:dyDescent="0.25">
      <c r="A1243" s="129"/>
      <c r="H1243" s="129"/>
      <c r="K1243" s="131"/>
      <c r="U1243" s="132"/>
      <c r="Z1243" s="132"/>
      <c r="AC1243" s="132"/>
    </row>
    <row r="1244" spans="1:29" s="130" customFormat="1" x14ac:dyDescent="0.25">
      <c r="A1244" s="129"/>
      <c r="H1244" s="129"/>
      <c r="K1244" s="131"/>
      <c r="U1244" s="132"/>
      <c r="Z1244" s="132"/>
      <c r="AC1244" s="132"/>
    </row>
    <row r="1245" spans="1:29" s="130" customFormat="1" x14ac:dyDescent="0.25">
      <c r="A1245" s="129"/>
      <c r="H1245" s="129"/>
      <c r="K1245" s="131"/>
      <c r="U1245" s="132"/>
      <c r="Z1245" s="132"/>
      <c r="AC1245" s="132"/>
    </row>
    <row r="1246" spans="1:29" s="130" customFormat="1" x14ac:dyDescent="0.25">
      <c r="A1246" s="129"/>
      <c r="H1246" s="129"/>
      <c r="K1246" s="131"/>
      <c r="U1246" s="132"/>
      <c r="Z1246" s="132"/>
      <c r="AC1246" s="132"/>
    </row>
    <row r="1247" spans="1:29" s="130" customFormat="1" x14ac:dyDescent="0.25">
      <c r="A1247" s="129"/>
      <c r="H1247" s="129"/>
      <c r="K1247" s="131"/>
      <c r="U1247" s="132"/>
      <c r="Z1247" s="132"/>
      <c r="AC1247" s="132"/>
    </row>
    <row r="1248" spans="1:29" s="130" customFormat="1" x14ac:dyDescent="0.25">
      <c r="A1248" s="129"/>
      <c r="H1248" s="129"/>
      <c r="K1248" s="131"/>
      <c r="U1248" s="132"/>
      <c r="Z1248" s="132"/>
      <c r="AC1248" s="132"/>
    </row>
    <row r="1249" spans="1:29" s="130" customFormat="1" x14ac:dyDescent="0.25">
      <c r="A1249" s="129"/>
      <c r="H1249" s="129"/>
      <c r="K1249" s="131"/>
      <c r="U1249" s="132"/>
      <c r="Z1249" s="132"/>
      <c r="AC1249" s="132"/>
    </row>
    <row r="1250" spans="1:29" s="130" customFormat="1" x14ac:dyDescent="0.25">
      <c r="A1250" s="129"/>
      <c r="H1250" s="129"/>
      <c r="K1250" s="131"/>
      <c r="U1250" s="132"/>
      <c r="Z1250" s="132"/>
      <c r="AC1250" s="132"/>
    </row>
    <row r="1251" spans="1:29" s="130" customFormat="1" x14ac:dyDescent="0.25">
      <c r="A1251" s="129"/>
      <c r="H1251" s="129"/>
      <c r="K1251" s="131"/>
      <c r="U1251" s="132"/>
      <c r="Z1251" s="132"/>
      <c r="AC1251" s="132"/>
    </row>
    <row r="1252" spans="1:29" s="130" customFormat="1" x14ac:dyDescent="0.25">
      <c r="A1252" s="129"/>
      <c r="H1252" s="129"/>
      <c r="K1252" s="131"/>
      <c r="U1252" s="132"/>
      <c r="Z1252" s="132"/>
      <c r="AC1252" s="132"/>
    </row>
    <row r="1253" spans="1:29" s="130" customFormat="1" x14ac:dyDescent="0.25">
      <c r="A1253" s="129"/>
      <c r="H1253" s="129"/>
      <c r="K1253" s="131"/>
      <c r="U1253" s="132"/>
      <c r="Z1253" s="132"/>
      <c r="AC1253" s="132"/>
    </row>
    <row r="1254" spans="1:29" s="130" customFormat="1" x14ac:dyDescent="0.25">
      <c r="A1254" s="129"/>
      <c r="H1254" s="129"/>
      <c r="K1254" s="131"/>
      <c r="U1254" s="132"/>
      <c r="Z1254" s="132"/>
      <c r="AC1254" s="132"/>
    </row>
    <row r="1255" spans="1:29" s="130" customFormat="1" x14ac:dyDescent="0.25">
      <c r="A1255" s="129"/>
      <c r="H1255" s="129"/>
      <c r="K1255" s="131"/>
      <c r="U1255" s="132"/>
      <c r="Z1255" s="132"/>
      <c r="AC1255" s="132"/>
    </row>
    <row r="1256" spans="1:29" s="130" customFormat="1" x14ac:dyDescent="0.25">
      <c r="A1256" s="129"/>
      <c r="H1256" s="129"/>
      <c r="K1256" s="131"/>
      <c r="U1256" s="132"/>
      <c r="Z1256" s="132"/>
      <c r="AC1256" s="132"/>
    </row>
    <row r="1257" spans="1:29" s="130" customFormat="1" x14ac:dyDescent="0.25">
      <c r="A1257" s="129"/>
      <c r="H1257" s="129"/>
      <c r="K1257" s="131"/>
      <c r="U1257" s="132"/>
      <c r="Z1257" s="132"/>
      <c r="AC1257" s="132"/>
    </row>
    <row r="1258" spans="1:29" s="130" customFormat="1" x14ac:dyDescent="0.25">
      <c r="A1258" s="129"/>
      <c r="H1258" s="129"/>
      <c r="K1258" s="131"/>
      <c r="U1258" s="132"/>
      <c r="Z1258" s="132"/>
      <c r="AC1258" s="132"/>
    </row>
    <row r="1259" spans="1:29" s="130" customFormat="1" x14ac:dyDescent="0.25">
      <c r="A1259" s="129"/>
      <c r="H1259" s="129"/>
      <c r="K1259" s="131"/>
      <c r="U1259" s="132"/>
      <c r="Z1259" s="132"/>
      <c r="AC1259" s="132"/>
    </row>
    <row r="1260" spans="1:29" s="130" customFormat="1" x14ac:dyDescent="0.25">
      <c r="A1260" s="129"/>
      <c r="H1260" s="129"/>
      <c r="K1260" s="131"/>
      <c r="U1260" s="132"/>
      <c r="Z1260" s="132"/>
      <c r="AC1260" s="132"/>
    </row>
    <row r="1261" spans="1:29" s="130" customFormat="1" x14ac:dyDescent="0.25">
      <c r="A1261" s="129"/>
      <c r="H1261" s="129"/>
      <c r="K1261" s="131"/>
      <c r="U1261" s="132"/>
      <c r="Z1261" s="132"/>
      <c r="AC1261" s="132"/>
    </row>
    <row r="1262" spans="1:29" s="130" customFormat="1" x14ac:dyDescent="0.25">
      <c r="A1262" s="129"/>
      <c r="H1262" s="129"/>
      <c r="K1262" s="131"/>
      <c r="U1262" s="132"/>
      <c r="Z1262" s="132"/>
      <c r="AC1262" s="132"/>
    </row>
    <row r="1263" spans="1:29" s="130" customFormat="1" x14ac:dyDescent="0.25">
      <c r="A1263" s="129"/>
      <c r="H1263" s="129"/>
      <c r="K1263" s="131"/>
      <c r="U1263" s="132"/>
      <c r="Z1263" s="132"/>
      <c r="AC1263" s="132"/>
    </row>
    <row r="1264" spans="1:29" s="130" customFormat="1" x14ac:dyDescent="0.25">
      <c r="A1264" s="129"/>
      <c r="H1264" s="129"/>
      <c r="K1264" s="131"/>
      <c r="U1264" s="132"/>
      <c r="Z1264" s="132"/>
      <c r="AC1264" s="132"/>
    </row>
    <row r="1265" spans="1:29" s="130" customFormat="1" x14ac:dyDescent="0.25">
      <c r="A1265" s="129"/>
      <c r="H1265" s="129"/>
      <c r="K1265" s="131"/>
      <c r="U1265" s="132"/>
      <c r="Z1265" s="132"/>
      <c r="AC1265" s="132"/>
    </row>
    <row r="1266" spans="1:29" s="130" customFormat="1" x14ac:dyDescent="0.25">
      <c r="A1266" s="129"/>
      <c r="H1266" s="129"/>
      <c r="K1266" s="131"/>
      <c r="U1266" s="132"/>
      <c r="Z1266" s="132"/>
      <c r="AC1266" s="132"/>
    </row>
    <row r="1267" spans="1:29" s="130" customFormat="1" x14ac:dyDescent="0.25">
      <c r="A1267" s="129"/>
      <c r="H1267" s="129"/>
      <c r="K1267" s="131"/>
      <c r="U1267" s="132"/>
      <c r="Z1267" s="132"/>
      <c r="AC1267" s="132"/>
    </row>
    <row r="1268" spans="1:29" s="130" customFormat="1" x14ac:dyDescent="0.25">
      <c r="A1268" s="129"/>
      <c r="H1268" s="129"/>
      <c r="K1268" s="131"/>
      <c r="U1268" s="132"/>
      <c r="Z1268" s="132"/>
      <c r="AC1268" s="132"/>
    </row>
    <row r="1269" spans="1:29" s="130" customFormat="1" x14ac:dyDescent="0.25">
      <c r="A1269" s="129"/>
      <c r="H1269" s="129"/>
      <c r="K1269" s="131"/>
      <c r="U1269" s="132"/>
      <c r="Z1269" s="132"/>
      <c r="AC1269" s="132"/>
    </row>
    <row r="1270" spans="1:29" s="130" customFormat="1" x14ac:dyDescent="0.25">
      <c r="A1270" s="129"/>
      <c r="H1270" s="129"/>
      <c r="K1270" s="131"/>
      <c r="U1270" s="132"/>
      <c r="Z1270" s="132"/>
      <c r="AC1270" s="132"/>
    </row>
    <row r="1271" spans="1:29" s="130" customFormat="1" x14ac:dyDescent="0.25">
      <c r="A1271" s="129"/>
      <c r="H1271" s="129"/>
      <c r="K1271" s="131"/>
      <c r="U1271" s="132"/>
      <c r="Z1271" s="132"/>
      <c r="AC1271" s="132"/>
    </row>
    <row r="1272" spans="1:29" s="130" customFormat="1" x14ac:dyDescent="0.25">
      <c r="A1272" s="129"/>
      <c r="H1272" s="129"/>
      <c r="K1272" s="131"/>
      <c r="U1272" s="132"/>
      <c r="Z1272" s="132"/>
      <c r="AC1272" s="132"/>
    </row>
    <row r="1273" spans="1:29" s="130" customFormat="1" x14ac:dyDescent="0.25">
      <c r="A1273" s="129"/>
      <c r="H1273" s="129"/>
      <c r="K1273" s="131"/>
      <c r="U1273" s="132"/>
      <c r="Z1273" s="132"/>
      <c r="AC1273" s="132"/>
    </row>
    <row r="1274" spans="1:29" s="130" customFormat="1" x14ac:dyDescent="0.25">
      <c r="A1274" s="129"/>
      <c r="H1274" s="129"/>
      <c r="K1274" s="131"/>
      <c r="U1274" s="132"/>
      <c r="Z1274" s="132"/>
      <c r="AC1274" s="132"/>
    </row>
    <row r="1275" spans="1:29" s="130" customFormat="1" x14ac:dyDescent="0.25">
      <c r="A1275" s="129"/>
      <c r="H1275" s="129"/>
      <c r="K1275" s="131"/>
      <c r="U1275" s="132"/>
      <c r="Z1275" s="132"/>
      <c r="AC1275" s="132"/>
    </row>
    <row r="1276" spans="1:29" s="130" customFormat="1" x14ac:dyDescent="0.25">
      <c r="A1276" s="129"/>
      <c r="H1276" s="129"/>
      <c r="K1276" s="131"/>
      <c r="U1276" s="132"/>
      <c r="Z1276" s="132"/>
      <c r="AC1276" s="132"/>
    </row>
    <row r="1277" spans="1:29" s="130" customFormat="1" x14ac:dyDescent="0.25">
      <c r="A1277" s="129"/>
      <c r="H1277" s="129"/>
      <c r="K1277" s="131"/>
      <c r="U1277" s="132"/>
      <c r="Z1277" s="132"/>
      <c r="AC1277" s="132"/>
    </row>
    <row r="1278" spans="1:29" s="130" customFormat="1" x14ac:dyDescent="0.25">
      <c r="A1278" s="129"/>
      <c r="H1278" s="129"/>
      <c r="K1278" s="131"/>
      <c r="U1278" s="132"/>
      <c r="Z1278" s="132"/>
      <c r="AC1278" s="132"/>
    </row>
    <row r="1279" spans="1:29" s="130" customFormat="1" x14ac:dyDescent="0.25">
      <c r="A1279" s="129"/>
      <c r="H1279" s="129"/>
      <c r="K1279" s="131"/>
      <c r="U1279" s="132"/>
      <c r="Z1279" s="132"/>
      <c r="AC1279" s="132"/>
    </row>
    <row r="1280" spans="1:29" s="130" customFormat="1" x14ac:dyDescent="0.25">
      <c r="A1280" s="129"/>
      <c r="H1280" s="129"/>
      <c r="K1280" s="131"/>
      <c r="U1280" s="132"/>
      <c r="Z1280" s="132"/>
      <c r="AC1280" s="132"/>
    </row>
    <row r="1281" spans="1:29" s="130" customFormat="1" x14ac:dyDescent="0.25">
      <c r="A1281" s="129"/>
      <c r="H1281" s="129"/>
      <c r="K1281" s="131"/>
      <c r="U1281" s="132"/>
      <c r="Z1281" s="132"/>
      <c r="AC1281" s="132"/>
    </row>
    <row r="1282" spans="1:29" s="130" customFormat="1" x14ac:dyDescent="0.25">
      <c r="A1282" s="129"/>
      <c r="H1282" s="129"/>
      <c r="K1282" s="131"/>
      <c r="U1282" s="132"/>
      <c r="Z1282" s="132"/>
      <c r="AC1282" s="132"/>
    </row>
    <row r="1283" spans="1:29" s="130" customFormat="1" x14ac:dyDescent="0.25">
      <c r="A1283" s="129"/>
      <c r="H1283" s="129"/>
      <c r="K1283" s="131"/>
      <c r="U1283" s="132"/>
      <c r="Z1283" s="132"/>
      <c r="AC1283" s="132"/>
    </row>
    <row r="1284" spans="1:29" s="130" customFormat="1" x14ac:dyDescent="0.25">
      <c r="A1284" s="129"/>
      <c r="H1284" s="129"/>
      <c r="K1284" s="131"/>
      <c r="U1284" s="132"/>
      <c r="Z1284" s="132"/>
      <c r="AC1284" s="132"/>
    </row>
    <row r="1285" spans="1:29" s="130" customFormat="1" x14ac:dyDescent="0.25">
      <c r="A1285" s="129"/>
      <c r="H1285" s="129"/>
      <c r="K1285" s="131"/>
      <c r="U1285" s="132"/>
      <c r="Z1285" s="132"/>
      <c r="AC1285" s="132"/>
    </row>
    <row r="1286" spans="1:29" s="130" customFormat="1" x14ac:dyDescent="0.25">
      <c r="A1286" s="129"/>
      <c r="H1286" s="129"/>
      <c r="K1286" s="131"/>
      <c r="U1286" s="132"/>
      <c r="Z1286" s="132"/>
      <c r="AC1286" s="132"/>
    </row>
    <row r="1287" spans="1:29" s="130" customFormat="1" x14ac:dyDescent="0.25">
      <c r="A1287" s="129"/>
      <c r="H1287" s="129"/>
      <c r="K1287" s="131"/>
      <c r="U1287" s="132"/>
      <c r="Z1287" s="132"/>
      <c r="AC1287" s="132"/>
    </row>
    <row r="1288" spans="1:29" s="130" customFormat="1" x14ac:dyDescent="0.25">
      <c r="A1288" s="129"/>
      <c r="H1288" s="129"/>
      <c r="K1288" s="131"/>
      <c r="U1288" s="132"/>
      <c r="Z1288" s="132"/>
      <c r="AC1288" s="132"/>
    </row>
    <row r="1289" spans="1:29" s="130" customFormat="1" x14ac:dyDescent="0.25">
      <c r="A1289" s="129"/>
      <c r="H1289" s="129"/>
      <c r="K1289" s="131"/>
      <c r="U1289" s="132"/>
      <c r="Z1289" s="132"/>
      <c r="AC1289" s="132"/>
    </row>
    <row r="1290" spans="1:29" s="130" customFormat="1" x14ac:dyDescent="0.25">
      <c r="A1290" s="129"/>
      <c r="H1290" s="129"/>
      <c r="K1290" s="131"/>
      <c r="U1290" s="132"/>
      <c r="Z1290" s="132"/>
      <c r="AC1290" s="132"/>
    </row>
    <row r="1291" spans="1:29" s="130" customFormat="1" x14ac:dyDescent="0.25">
      <c r="A1291" s="129"/>
      <c r="H1291" s="129"/>
      <c r="K1291" s="131"/>
      <c r="U1291" s="132"/>
      <c r="Z1291" s="132"/>
      <c r="AC1291" s="132"/>
    </row>
    <row r="1292" spans="1:29" s="130" customFormat="1" x14ac:dyDescent="0.25">
      <c r="A1292" s="129"/>
      <c r="H1292" s="129"/>
      <c r="K1292" s="131"/>
      <c r="U1292" s="132"/>
      <c r="Z1292" s="132"/>
      <c r="AC1292" s="132"/>
    </row>
    <row r="1293" spans="1:29" s="130" customFormat="1" x14ac:dyDescent="0.25">
      <c r="A1293" s="129"/>
      <c r="H1293" s="129"/>
      <c r="K1293" s="131"/>
      <c r="U1293" s="132"/>
      <c r="Z1293" s="132"/>
      <c r="AC1293" s="132"/>
    </row>
    <row r="1294" spans="1:29" s="130" customFormat="1" x14ac:dyDescent="0.25">
      <c r="A1294" s="129"/>
      <c r="H1294" s="129"/>
      <c r="K1294" s="131"/>
      <c r="U1294" s="132"/>
      <c r="Z1294" s="132"/>
      <c r="AC1294" s="132"/>
    </row>
    <row r="1295" spans="1:29" s="130" customFormat="1" x14ac:dyDescent="0.25">
      <c r="A1295" s="129"/>
      <c r="H1295" s="129"/>
      <c r="K1295" s="131"/>
      <c r="U1295" s="132"/>
      <c r="Z1295" s="132"/>
      <c r="AC1295" s="132"/>
    </row>
    <row r="1296" spans="1:29" s="130" customFormat="1" x14ac:dyDescent="0.25">
      <c r="A1296" s="129"/>
      <c r="H1296" s="129"/>
      <c r="K1296" s="131"/>
      <c r="U1296" s="132"/>
      <c r="Z1296" s="132"/>
      <c r="AC1296" s="132"/>
    </row>
    <row r="1297" spans="1:29" s="130" customFormat="1" x14ac:dyDescent="0.25">
      <c r="A1297" s="129"/>
      <c r="H1297" s="129"/>
      <c r="K1297" s="131"/>
      <c r="U1297" s="132"/>
      <c r="Z1297" s="132"/>
      <c r="AC1297" s="132"/>
    </row>
    <row r="1298" spans="1:29" s="130" customFormat="1" x14ac:dyDescent="0.25">
      <c r="A1298" s="129"/>
      <c r="H1298" s="129"/>
      <c r="K1298" s="131"/>
      <c r="U1298" s="132"/>
      <c r="Z1298" s="132"/>
      <c r="AC1298" s="132"/>
    </row>
    <row r="1299" spans="1:29" s="130" customFormat="1" x14ac:dyDescent="0.25">
      <c r="A1299" s="129"/>
      <c r="H1299" s="129"/>
      <c r="K1299" s="131"/>
      <c r="U1299" s="132"/>
      <c r="Z1299" s="132"/>
      <c r="AC1299" s="132"/>
    </row>
    <row r="1300" spans="1:29" s="130" customFormat="1" x14ac:dyDescent="0.25">
      <c r="A1300" s="129"/>
      <c r="H1300" s="129"/>
      <c r="K1300" s="131"/>
      <c r="U1300" s="132"/>
      <c r="Z1300" s="132"/>
      <c r="AC1300" s="132"/>
    </row>
    <row r="1301" spans="1:29" s="130" customFormat="1" x14ac:dyDescent="0.25">
      <c r="A1301" s="129"/>
      <c r="H1301" s="129"/>
      <c r="K1301" s="131"/>
      <c r="U1301" s="132"/>
      <c r="Z1301" s="132"/>
      <c r="AC1301" s="132"/>
    </row>
    <row r="1302" spans="1:29" s="130" customFormat="1" x14ac:dyDescent="0.25">
      <c r="A1302" s="129"/>
      <c r="H1302" s="129"/>
      <c r="K1302" s="131"/>
      <c r="U1302" s="132"/>
      <c r="Z1302" s="132"/>
      <c r="AC1302" s="132"/>
    </row>
    <row r="1303" spans="1:29" s="130" customFormat="1" x14ac:dyDescent="0.25">
      <c r="A1303" s="129"/>
      <c r="H1303" s="129"/>
      <c r="K1303" s="131"/>
      <c r="U1303" s="132"/>
      <c r="Z1303" s="132"/>
      <c r="AC1303" s="132"/>
    </row>
    <row r="1304" spans="1:29" s="130" customFormat="1" x14ac:dyDescent="0.25">
      <c r="A1304" s="129"/>
      <c r="H1304" s="129"/>
      <c r="K1304" s="131"/>
      <c r="U1304" s="132"/>
      <c r="Z1304" s="132"/>
      <c r="AC1304" s="132"/>
    </row>
    <row r="1305" spans="1:29" s="130" customFormat="1" x14ac:dyDescent="0.25">
      <c r="A1305" s="129"/>
      <c r="H1305" s="129"/>
      <c r="K1305" s="131"/>
      <c r="U1305" s="132"/>
      <c r="Z1305" s="132"/>
      <c r="AC1305" s="132"/>
    </row>
    <row r="1306" spans="1:29" s="130" customFormat="1" x14ac:dyDescent="0.25">
      <c r="A1306" s="129"/>
      <c r="H1306" s="129"/>
      <c r="K1306" s="131"/>
      <c r="U1306" s="132"/>
      <c r="Z1306" s="132"/>
      <c r="AC1306" s="132"/>
    </row>
    <row r="1307" spans="1:29" s="130" customFormat="1" x14ac:dyDescent="0.25">
      <c r="A1307" s="129"/>
      <c r="H1307" s="129"/>
      <c r="K1307" s="131"/>
      <c r="U1307" s="132"/>
      <c r="Z1307" s="132"/>
      <c r="AC1307" s="132"/>
    </row>
    <row r="1308" spans="1:29" s="130" customFormat="1" x14ac:dyDescent="0.25">
      <c r="A1308" s="129"/>
      <c r="H1308" s="129"/>
      <c r="K1308" s="131"/>
      <c r="U1308" s="132"/>
      <c r="Z1308" s="132"/>
      <c r="AC1308" s="132"/>
    </row>
    <row r="1309" spans="1:29" s="130" customFormat="1" x14ac:dyDescent="0.25">
      <c r="A1309" s="129"/>
      <c r="H1309" s="129"/>
      <c r="K1309" s="131"/>
      <c r="U1309" s="132"/>
      <c r="Z1309" s="132"/>
      <c r="AC1309" s="132"/>
    </row>
    <row r="1310" spans="1:29" s="130" customFormat="1" x14ac:dyDescent="0.25">
      <c r="A1310" s="129"/>
      <c r="H1310" s="129"/>
      <c r="K1310" s="131"/>
      <c r="U1310" s="132"/>
      <c r="Z1310" s="132"/>
      <c r="AC1310" s="132"/>
    </row>
    <row r="1311" spans="1:29" s="130" customFormat="1" x14ac:dyDescent="0.25">
      <c r="A1311" s="129"/>
      <c r="H1311" s="129"/>
      <c r="K1311" s="131"/>
      <c r="U1311" s="132"/>
      <c r="Z1311" s="132"/>
      <c r="AC1311" s="132"/>
    </row>
    <row r="1312" spans="1:29" s="130" customFormat="1" x14ac:dyDescent="0.25">
      <c r="A1312" s="129"/>
      <c r="H1312" s="129"/>
      <c r="K1312" s="131"/>
      <c r="U1312" s="132"/>
      <c r="Z1312" s="132"/>
      <c r="AC1312" s="132"/>
    </row>
    <row r="1313" spans="1:29" s="130" customFormat="1" x14ac:dyDescent="0.25">
      <c r="A1313" s="129"/>
      <c r="H1313" s="129"/>
      <c r="K1313" s="131"/>
      <c r="U1313" s="132"/>
      <c r="Z1313" s="132"/>
      <c r="AC1313" s="132"/>
    </row>
    <row r="1314" spans="1:29" s="130" customFormat="1" x14ac:dyDescent="0.25">
      <c r="A1314" s="129"/>
      <c r="H1314" s="129"/>
      <c r="K1314" s="131"/>
      <c r="U1314" s="132"/>
      <c r="Z1314" s="132"/>
      <c r="AC1314" s="132"/>
    </row>
    <row r="1315" spans="1:29" s="130" customFormat="1" x14ac:dyDescent="0.25">
      <c r="A1315" s="129"/>
      <c r="H1315" s="129"/>
      <c r="K1315" s="131"/>
      <c r="U1315" s="132"/>
      <c r="Z1315" s="132"/>
      <c r="AC1315" s="132"/>
    </row>
    <row r="1316" spans="1:29" s="130" customFormat="1" x14ac:dyDescent="0.25">
      <c r="A1316" s="129"/>
      <c r="H1316" s="129"/>
      <c r="K1316" s="131"/>
      <c r="U1316" s="132"/>
      <c r="Z1316" s="132"/>
      <c r="AC1316" s="132"/>
    </row>
    <row r="1317" spans="1:29" s="130" customFormat="1" x14ac:dyDescent="0.25">
      <c r="A1317" s="129"/>
      <c r="H1317" s="129"/>
      <c r="K1317" s="131"/>
      <c r="U1317" s="132"/>
      <c r="Z1317" s="132"/>
      <c r="AC1317" s="132"/>
    </row>
    <row r="1318" spans="1:29" s="130" customFormat="1" x14ac:dyDescent="0.25">
      <c r="A1318" s="129"/>
      <c r="H1318" s="129"/>
      <c r="K1318" s="131"/>
      <c r="U1318" s="132"/>
      <c r="Z1318" s="132"/>
      <c r="AC1318" s="132"/>
    </row>
    <row r="1319" spans="1:29" s="130" customFormat="1" x14ac:dyDescent="0.25">
      <c r="A1319" s="129"/>
      <c r="H1319" s="129"/>
      <c r="K1319" s="131"/>
      <c r="U1319" s="132"/>
      <c r="Z1319" s="132"/>
      <c r="AC1319" s="132"/>
    </row>
    <row r="1320" spans="1:29" s="130" customFormat="1" x14ac:dyDescent="0.25">
      <c r="A1320" s="129"/>
      <c r="H1320" s="129"/>
      <c r="K1320" s="131"/>
      <c r="U1320" s="132"/>
      <c r="Z1320" s="132"/>
      <c r="AC1320" s="132"/>
    </row>
    <row r="1321" spans="1:29" s="130" customFormat="1" x14ac:dyDescent="0.25">
      <c r="A1321" s="129"/>
      <c r="H1321" s="129"/>
      <c r="K1321" s="131"/>
      <c r="U1321" s="132"/>
      <c r="Z1321" s="132"/>
      <c r="AC1321" s="132"/>
    </row>
    <row r="1322" spans="1:29" s="130" customFormat="1" x14ac:dyDescent="0.25">
      <c r="A1322" s="129"/>
      <c r="H1322" s="129"/>
      <c r="K1322" s="131"/>
      <c r="U1322" s="132"/>
      <c r="Z1322" s="132"/>
      <c r="AC1322" s="132"/>
    </row>
    <row r="1323" spans="1:29" s="130" customFormat="1" x14ac:dyDescent="0.25">
      <c r="A1323" s="129"/>
      <c r="H1323" s="129"/>
      <c r="K1323" s="131"/>
      <c r="U1323" s="132"/>
      <c r="Z1323" s="132"/>
      <c r="AC1323" s="132"/>
    </row>
    <row r="1324" spans="1:29" s="130" customFormat="1" x14ac:dyDescent="0.25">
      <c r="A1324" s="129"/>
      <c r="H1324" s="129"/>
      <c r="K1324" s="131"/>
      <c r="U1324" s="132"/>
      <c r="Z1324" s="132"/>
      <c r="AC1324" s="132"/>
    </row>
    <row r="1325" spans="1:29" s="130" customFormat="1" x14ac:dyDescent="0.25">
      <c r="A1325" s="129"/>
      <c r="H1325" s="129"/>
      <c r="K1325" s="131"/>
      <c r="U1325" s="132"/>
      <c r="Z1325" s="132"/>
      <c r="AC1325" s="132"/>
    </row>
    <row r="1326" spans="1:29" s="130" customFormat="1" x14ac:dyDescent="0.25">
      <c r="A1326" s="129"/>
      <c r="H1326" s="129"/>
      <c r="K1326" s="131"/>
      <c r="U1326" s="132"/>
      <c r="Z1326" s="132"/>
      <c r="AC1326" s="132"/>
    </row>
    <row r="1327" spans="1:29" s="130" customFormat="1" x14ac:dyDescent="0.25">
      <c r="A1327" s="129"/>
      <c r="H1327" s="129"/>
      <c r="K1327" s="131"/>
      <c r="U1327" s="132"/>
      <c r="Z1327" s="132"/>
      <c r="AC1327" s="132"/>
    </row>
    <row r="1328" spans="1:29" s="130" customFormat="1" x14ac:dyDescent="0.25">
      <c r="A1328" s="129"/>
      <c r="H1328" s="129"/>
      <c r="K1328" s="131"/>
      <c r="U1328" s="132"/>
      <c r="Z1328" s="132"/>
      <c r="AC1328" s="132"/>
    </row>
    <row r="1329" spans="1:29" s="130" customFormat="1" x14ac:dyDescent="0.25">
      <c r="A1329" s="129"/>
      <c r="H1329" s="129"/>
      <c r="K1329" s="131"/>
      <c r="U1329" s="132"/>
      <c r="Z1329" s="132"/>
      <c r="AC1329" s="132"/>
    </row>
    <row r="1330" spans="1:29" s="130" customFormat="1" x14ac:dyDescent="0.25">
      <c r="A1330" s="129"/>
      <c r="H1330" s="129"/>
      <c r="K1330" s="131"/>
      <c r="U1330" s="132"/>
      <c r="Z1330" s="132"/>
      <c r="AC1330" s="132"/>
    </row>
    <row r="1331" spans="1:29" s="130" customFormat="1" x14ac:dyDescent="0.25">
      <c r="A1331" s="129"/>
      <c r="H1331" s="129"/>
      <c r="K1331" s="131"/>
      <c r="U1331" s="132"/>
      <c r="Z1331" s="132"/>
      <c r="AC1331" s="132"/>
    </row>
    <row r="1332" spans="1:29" s="130" customFormat="1" x14ac:dyDescent="0.25">
      <c r="A1332" s="129"/>
      <c r="H1332" s="129"/>
      <c r="K1332" s="131"/>
      <c r="U1332" s="132"/>
      <c r="Z1332" s="132"/>
      <c r="AC1332" s="132"/>
    </row>
    <row r="1333" spans="1:29" s="130" customFormat="1" x14ac:dyDescent="0.25">
      <c r="A1333" s="129"/>
      <c r="H1333" s="129"/>
      <c r="K1333" s="131"/>
      <c r="U1333" s="132"/>
      <c r="Z1333" s="132"/>
      <c r="AC1333" s="132"/>
    </row>
    <row r="1334" spans="1:29" s="130" customFormat="1" x14ac:dyDescent="0.25">
      <c r="A1334" s="129"/>
      <c r="H1334" s="129"/>
      <c r="K1334" s="131"/>
      <c r="U1334" s="132"/>
      <c r="Z1334" s="132"/>
      <c r="AC1334" s="132"/>
    </row>
    <row r="1335" spans="1:29" s="130" customFormat="1" x14ac:dyDescent="0.25">
      <c r="A1335" s="129"/>
      <c r="H1335" s="129"/>
      <c r="K1335" s="131"/>
      <c r="U1335" s="132"/>
      <c r="Z1335" s="132"/>
      <c r="AC1335" s="132"/>
    </row>
    <row r="1336" spans="1:29" s="130" customFormat="1" x14ac:dyDescent="0.25">
      <c r="A1336" s="129"/>
      <c r="H1336" s="129"/>
      <c r="K1336" s="131"/>
      <c r="U1336" s="132"/>
      <c r="Z1336" s="132"/>
      <c r="AC1336" s="132"/>
    </row>
    <row r="1337" spans="1:29" s="130" customFormat="1" x14ac:dyDescent="0.25">
      <c r="A1337" s="129"/>
      <c r="H1337" s="129"/>
      <c r="K1337" s="131"/>
      <c r="U1337" s="132"/>
      <c r="Z1337" s="132"/>
      <c r="AC1337" s="132"/>
    </row>
    <row r="1338" spans="1:29" s="130" customFormat="1" x14ac:dyDescent="0.25">
      <c r="A1338" s="129"/>
      <c r="H1338" s="129"/>
      <c r="K1338" s="131"/>
      <c r="U1338" s="132"/>
      <c r="Z1338" s="132"/>
      <c r="AC1338" s="132"/>
    </row>
    <row r="1339" spans="1:29" s="130" customFormat="1" x14ac:dyDescent="0.25">
      <c r="A1339" s="129"/>
      <c r="H1339" s="129"/>
      <c r="K1339" s="131"/>
      <c r="U1339" s="132"/>
      <c r="Z1339" s="132"/>
      <c r="AC1339" s="132"/>
    </row>
    <row r="1340" spans="1:29" s="130" customFormat="1" x14ac:dyDescent="0.25">
      <c r="A1340" s="129"/>
      <c r="H1340" s="129"/>
      <c r="K1340" s="131"/>
      <c r="U1340" s="132"/>
      <c r="Z1340" s="132"/>
      <c r="AC1340" s="132"/>
    </row>
    <row r="1341" spans="1:29" s="130" customFormat="1" x14ac:dyDescent="0.25">
      <c r="A1341" s="129"/>
      <c r="H1341" s="129"/>
      <c r="K1341" s="131"/>
      <c r="U1341" s="132"/>
      <c r="Z1341" s="132"/>
      <c r="AC1341" s="132"/>
    </row>
    <row r="1342" spans="1:29" s="130" customFormat="1" x14ac:dyDescent="0.25">
      <c r="A1342" s="129"/>
      <c r="H1342" s="129"/>
      <c r="K1342" s="131"/>
      <c r="U1342" s="132"/>
      <c r="Z1342" s="132"/>
      <c r="AC1342" s="132"/>
    </row>
    <row r="1343" spans="1:29" s="130" customFormat="1" x14ac:dyDescent="0.25">
      <c r="A1343" s="129"/>
      <c r="H1343" s="129"/>
      <c r="K1343" s="131"/>
      <c r="U1343" s="132"/>
      <c r="Z1343" s="132"/>
      <c r="AC1343" s="132"/>
    </row>
    <row r="1344" spans="1:29" s="130" customFormat="1" x14ac:dyDescent="0.25">
      <c r="A1344" s="129"/>
      <c r="H1344" s="129"/>
      <c r="K1344" s="131"/>
      <c r="U1344" s="132"/>
      <c r="Z1344" s="132"/>
      <c r="AC1344" s="132"/>
    </row>
    <row r="1345" spans="1:29" s="130" customFormat="1" x14ac:dyDescent="0.25">
      <c r="A1345" s="129"/>
      <c r="H1345" s="129"/>
      <c r="K1345" s="131"/>
      <c r="U1345" s="132"/>
      <c r="Z1345" s="132"/>
      <c r="AC1345" s="132"/>
    </row>
    <row r="1346" spans="1:29" s="130" customFormat="1" x14ac:dyDescent="0.25">
      <c r="A1346" s="129"/>
      <c r="H1346" s="129"/>
      <c r="K1346" s="131"/>
      <c r="U1346" s="132"/>
      <c r="Z1346" s="132"/>
      <c r="AC1346" s="132"/>
    </row>
    <row r="1347" spans="1:29" s="130" customFormat="1" x14ac:dyDescent="0.25">
      <c r="A1347" s="129"/>
      <c r="H1347" s="129"/>
      <c r="K1347" s="131"/>
      <c r="U1347" s="132"/>
      <c r="Z1347" s="132"/>
      <c r="AC1347" s="132"/>
    </row>
    <row r="1348" spans="1:29" s="130" customFormat="1" x14ac:dyDescent="0.25">
      <c r="A1348" s="129"/>
      <c r="H1348" s="129"/>
      <c r="K1348" s="131"/>
      <c r="U1348" s="132"/>
      <c r="Z1348" s="132"/>
      <c r="AC1348" s="132"/>
    </row>
    <row r="1349" spans="1:29" s="130" customFormat="1" x14ac:dyDescent="0.25">
      <c r="A1349" s="129"/>
      <c r="H1349" s="129"/>
      <c r="K1349" s="131"/>
      <c r="U1349" s="132"/>
      <c r="Z1349" s="132"/>
      <c r="AC1349" s="132"/>
    </row>
    <row r="1350" spans="1:29" s="130" customFormat="1" x14ac:dyDescent="0.25">
      <c r="A1350" s="129"/>
      <c r="H1350" s="129"/>
      <c r="K1350" s="131"/>
      <c r="U1350" s="132"/>
      <c r="Z1350" s="132"/>
      <c r="AC1350" s="132"/>
    </row>
    <row r="1351" spans="1:29" s="130" customFormat="1" x14ac:dyDescent="0.25">
      <c r="A1351" s="129"/>
      <c r="H1351" s="129"/>
      <c r="K1351" s="131"/>
      <c r="U1351" s="132"/>
      <c r="Z1351" s="132"/>
      <c r="AC1351" s="132"/>
    </row>
    <row r="1352" spans="1:29" s="130" customFormat="1" x14ac:dyDescent="0.25">
      <c r="A1352" s="129"/>
      <c r="H1352" s="129"/>
      <c r="K1352" s="131"/>
      <c r="U1352" s="132"/>
      <c r="Z1352" s="132"/>
      <c r="AC1352" s="132"/>
    </row>
    <row r="1353" spans="1:29" s="130" customFormat="1" x14ac:dyDescent="0.25">
      <c r="A1353" s="129"/>
      <c r="H1353" s="129"/>
      <c r="K1353" s="131"/>
      <c r="U1353" s="132"/>
      <c r="Z1353" s="132"/>
      <c r="AC1353" s="132"/>
    </row>
    <row r="1354" spans="1:29" s="130" customFormat="1" x14ac:dyDescent="0.25">
      <c r="A1354" s="129"/>
      <c r="H1354" s="129"/>
      <c r="K1354" s="131"/>
      <c r="U1354" s="132"/>
      <c r="Z1354" s="132"/>
      <c r="AC1354" s="132"/>
    </row>
    <row r="1355" spans="1:29" s="130" customFormat="1" x14ac:dyDescent="0.25">
      <c r="A1355" s="129"/>
      <c r="H1355" s="129"/>
      <c r="K1355" s="131"/>
      <c r="U1355" s="132"/>
      <c r="Z1355" s="132"/>
      <c r="AC1355" s="132"/>
    </row>
    <row r="1356" spans="1:29" s="130" customFormat="1" x14ac:dyDescent="0.25">
      <c r="A1356" s="129"/>
      <c r="H1356" s="129"/>
      <c r="K1356" s="131"/>
      <c r="U1356" s="132"/>
      <c r="Z1356" s="132"/>
      <c r="AC1356" s="132"/>
    </row>
    <row r="1357" spans="1:29" s="130" customFormat="1" x14ac:dyDescent="0.25">
      <c r="A1357" s="129"/>
      <c r="H1357" s="129"/>
      <c r="K1357" s="131"/>
      <c r="U1357" s="132"/>
      <c r="Z1357" s="132"/>
      <c r="AC1357" s="132"/>
    </row>
    <row r="1358" spans="1:29" s="130" customFormat="1" x14ac:dyDescent="0.25">
      <c r="A1358" s="129"/>
      <c r="H1358" s="129"/>
      <c r="K1358" s="131"/>
      <c r="U1358" s="132"/>
      <c r="Z1358" s="132"/>
      <c r="AC1358" s="132"/>
    </row>
    <row r="1359" spans="1:29" s="130" customFormat="1" x14ac:dyDescent="0.25">
      <c r="A1359" s="129"/>
      <c r="H1359" s="129"/>
      <c r="K1359" s="131"/>
      <c r="U1359" s="132"/>
      <c r="Z1359" s="132"/>
      <c r="AC1359" s="132"/>
    </row>
    <row r="1360" spans="1:29" s="130" customFormat="1" x14ac:dyDescent="0.25">
      <c r="A1360" s="129"/>
      <c r="H1360" s="129"/>
      <c r="K1360" s="131"/>
      <c r="U1360" s="132"/>
      <c r="Z1360" s="132"/>
      <c r="AC1360" s="132"/>
    </row>
    <row r="1361" spans="1:29" s="130" customFormat="1" x14ac:dyDescent="0.25">
      <c r="A1361" s="129"/>
      <c r="H1361" s="129"/>
      <c r="K1361" s="131"/>
      <c r="U1361" s="132"/>
      <c r="Z1361" s="132"/>
      <c r="AC1361" s="132"/>
    </row>
    <row r="1362" spans="1:29" s="130" customFormat="1" x14ac:dyDescent="0.25">
      <c r="A1362" s="129"/>
      <c r="H1362" s="129"/>
      <c r="K1362" s="131"/>
      <c r="U1362" s="132"/>
      <c r="Z1362" s="132"/>
      <c r="AC1362" s="132"/>
    </row>
    <row r="1363" spans="1:29" s="130" customFormat="1" x14ac:dyDescent="0.25">
      <c r="A1363" s="129"/>
      <c r="H1363" s="129"/>
      <c r="K1363" s="131"/>
      <c r="U1363" s="132"/>
      <c r="Z1363" s="132"/>
      <c r="AC1363" s="132"/>
    </row>
    <row r="1364" spans="1:29" s="130" customFormat="1" x14ac:dyDescent="0.25">
      <c r="A1364" s="129"/>
      <c r="H1364" s="129"/>
      <c r="K1364" s="131"/>
      <c r="U1364" s="132"/>
      <c r="Z1364" s="132"/>
      <c r="AC1364" s="132"/>
    </row>
    <row r="1365" spans="1:29" s="130" customFormat="1" x14ac:dyDescent="0.25">
      <c r="A1365" s="129"/>
      <c r="H1365" s="129"/>
      <c r="K1365" s="131"/>
      <c r="U1365" s="132"/>
      <c r="Z1365" s="132"/>
      <c r="AC1365" s="132"/>
    </row>
    <row r="1366" spans="1:29" s="130" customFormat="1" x14ac:dyDescent="0.25">
      <c r="A1366" s="129"/>
      <c r="H1366" s="129"/>
      <c r="K1366" s="131"/>
      <c r="U1366" s="132"/>
      <c r="Z1366" s="132"/>
      <c r="AC1366" s="132"/>
    </row>
    <row r="1367" spans="1:29" s="130" customFormat="1" x14ac:dyDescent="0.25">
      <c r="A1367" s="129"/>
      <c r="H1367" s="129"/>
      <c r="K1367" s="131"/>
      <c r="U1367" s="132"/>
      <c r="Z1367" s="132"/>
      <c r="AC1367" s="132"/>
    </row>
    <row r="1368" spans="1:29" s="130" customFormat="1" x14ac:dyDescent="0.25">
      <c r="A1368" s="129"/>
      <c r="H1368" s="129"/>
      <c r="K1368" s="131"/>
      <c r="U1368" s="132"/>
      <c r="Z1368" s="132"/>
      <c r="AC1368" s="132"/>
    </row>
    <row r="1369" spans="1:29" s="130" customFormat="1" x14ac:dyDescent="0.25">
      <c r="A1369" s="129"/>
      <c r="H1369" s="129"/>
      <c r="K1369" s="131"/>
      <c r="U1369" s="132"/>
      <c r="Z1369" s="132"/>
      <c r="AC1369" s="132"/>
    </row>
    <row r="1370" spans="1:29" s="130" customFormat="1" x14ac:dyDescent="0.25">
      <c r="A1370" s="129"/>
      <c r="H1370" s="129"/>
      <c r="K1370" s="131"/>
      <c r="U1370" s="132"/>
      <c r="Z1370" s="132"/>
      <c r="AC1370" s="132"/>
    </row>
    <row r="1371" spans="1:29" s="130" customFormat="1" x14ac:dyDescent="0.25">
      <c r="A1371" s="129"/>
      <c r="H1371" s="129"/>
      <c r="K1371" s="131"/>
      <c r="U1371" s="132"/>
      <c r="Z1371" s="132"/>
      <c r="AC1371" s="132"/>
    </row>
    <row r="1372" spans="1:29" s="130" customFormat="1" x14ac:dyDescent="0.25">
      <c r="A1372" s="129"/>
      <c r="H1372" s="129"/>
      <c r="K1372" s="131"/>
      <c r="U1372" s="132"/>
      <c r="Z1372" s="132"/>
      <c r="AC1372" s="132"/>
    </row>
    <row r="1373" spans="1:29" s="130" customFormat="1" x14ac:dyDescent="0.25">
      <c r="A1373" s="129"/>
      <c r="H1373" s="129"/>
      <c r="K1373" s="131"/>
      <c r="U1373" s="132"/>
      <c r="Z1373" s="132"/>
      <c r="AC1373" s="132"/>
    </row>
    <row r="1374" spans="1:29" s="130" customFormat="1" x14ac:dyDescent="0.25">
      <c r="A1374" s="129"/>
      <c r="H1374" s="129"/>
      <c r="K1374" s="131"/>
      <c r="U1374" s="132"/>
      <c r="Z1374" s="132"/>
      <c r="AC1374" s="132"/>
    </row>
    <row r="1375" spans="1:29" s="130" customFormat="1" x14ac:dyDescent="0.25">
      <c r="A1375" s="129"/>
      <c r="H1375" s="129"/>
      <c r="K1375" s="131"/>
      <c r="U1375" s="132"/>
      <c r="Z1375" s="132"/>
      <c r="AC1375" s="132"/>
    </row>
    <row r="1376" spans="1:29" s="130" customFormat="1" x14ac:dyDescent="0.25">
      <c r="A1376" s="129"/>
      <c r="H1376" s="129"/>
      <c r="K1376" s="131"/>
      <c r="U1376" s="132"/>
      <c r="Z1376" s="132"/>
      <c r="AC1376" s="132"/>
    </row>
    <row r="1377" spans="1:29" s="130" customFormat="1" x14ac:dyDescent="0.25">
      <c r="A1377" s="129"/>
      <c r="H1377" s="129"/>
      <c r="K1377" s="131"/>
      <c r="U1377" s="132"/>
      <c r="Z1377" s="132"/>
      <c r="AC1377" s="132"/>
    </row>
    <row r="1378" spans="1:29" s="130" customFormat="1" x14ac:dyDescent="0.25">
      <c r="A1378" s="129"/>
      <c r="H1378" s="129"/>
      <c r="K1378" s="131"/>
      <c r="U1378" s="132"/>
      <c r="Z1378" s="132"/>
      <c r="AC1378" s="132"/>
    </row>
    <row r="1379" spans="1:29" s="130" customFormat="1" x14ac:dyDescent="0.25">
      <c r="A1379" s="129"/>
      <c r="H1379" s="129"/>
      <c r="K1379" s="131"/>
      <c r="U1379" s="132"/>
      <c r="Z1379" s="132"/>
      <c r="AC1379" s="132"/>
    </row>
    <row r="1380" spans="1:29" s="130" customFormat="1" x14ac:dyDescent="0.25">
      <c r="A1380" s="129"/>
      <c r="H1380" s="129"/>
      <c r="K1380" s="131"/>
      <c r="U1380" s="132"/>
      <c r="Z1380" s="132"/>
      <c r="AC1380" s="132"/>
    </row>
    <row r="1381" spans="1:29" s="130" customFormat="1" x14ac:dyDescent="0.25">
      <c r="A1381" s="129"/>
      <c r="H1381" s="129"/>
      <c r="K1381" s="131"/>
      <c r="U1381" s="132"/>
      <c r="Z1381" s="132"/>
      <c r="AC1381" s="132"/>
    </row>
    <row r="1382" spans="1:29" s="130" customFormat="1" x14ac:dyDescent="0.25">
      <c r="A1382" s="129"/>
      <c r="H1382" s="129"/>
      <c r="K1382" s="131"/>
      <c r="U1382" s="132"/>
      <c r="Z1382" s="132"/>
      <c r="AC1382" s="132"/>
    </row>
    <row r="1383" spans="1:29" s="130" customFormat="1" x14ac:dyDescent="0.25">
      <c r="A1383" s="129"/>
      <c r="H1383" s="129"/>
      <c r="K1383" s="131"/>
      <c r="U1383" s="132"/>
      <c r="Z1383" s="132"/>
      <c r="AC1383" s="132"/>
    </row>
    <row r="1384" spans="1:29" s="130" customFormat="1" x14ac:dyDescent="0.25">
      <c r="A1384" s="129"/>
      <c r="H1384" s="129"/>
      <c r="K1384" s="131"/>
      <c r="U1384" s="132"/>
      <c r="Z1384" s="132"/>
      <c r="AC1384" s="132"/>
    </row>
    <row r="1385" spans="1:29" s="130" customFormat="1" x14ac:dyDescent="0.25">
      <c r="A1385" s="129"/>
      <c r="H1385" s="129"/>
      <c r="K1385" s="131"/>
      <c r="U1385" s="132"/>
      <c r="Z1385" s="132"/>
      <c r="AC1385" s="132"/>
    </row>
    <row r="1386" spans="1:29" s="130" customFormat="1" x14ac:dyDescent="0.25">
      <c r="A1386" s="129"/>
      <c r="H1386" s="129"/>
      <c r="K1386" s="131"/>
      <c r="U1386" s="132"/>
      <c r="Z1386" s="132"/>
      <c r="AC1386" s="132"/>
    </row>
    <row r="1387" spans="1:29" s="130" customFormat="1" x14ac:dyDescent="0.25">
      <c r="A1387" s="129"/>
      <c r="H1387" s="129"/>
      <c r="K1387" s="131"/>
      <c r="U1387" s="132"/>
      <c r="Z1387" s="132"/>
      <c r="AC1387" s="132"/>
    </row>
    <row r="1388" spans="1:29" s="130" customFormat="1" x14ac:dyDescent="0.25">
      <c r="A1388" s="129"/>
      <c r="H1388" s="129"/>
      <c r="K1388" s="131"/>
      <c r="U1388" s="132"/>
      <c r="Z1388" s="132"/>
      <c r="AC1388" s="132"/>
    </row>
    <row r="1389" spans="1:29" s="130" customFormat="1" x14ac:dyDescent="0.25">
      <c r="A1389" s="129"/>
      <c r="H1389" s="129"/>
      <c r="K1389" s="131"/>
      <c r="U1389" s="132"/>
      <c r="Z1389" s="132"/>
      <c r="AC1389" s="132"/>
    </row>
    <row r="1390" spans="1:29" s="130" customFormat="1" x14ac:dyDescent="0.25">
      <c r="A1390" s="129"/>
      <c r="H1390" s="129"/>
      <c r="K1390" s="131"/>
      <c r="U1390" s="132"/>
      <c r="Z1390" s="132"/>
      <c r="AC1390" s="132"/>
    </row>
    <row r="1391" spans="1:29" s="130" customFormat="1" x14ac:dyDescent="0.25">
      <c r="A1391" s="129"/>
      <c r="H1391" s="129"/>
      <c r="K1391" s="131"/>
      <c r="U1391" s="132"/>
      <c r="Z1391" s="132"/>
      <c r="AC1391" s="132"/>
    </row>
    <row r="1392" spans="1:29" s="130" customFormat="1" x14ac:dyDescent="0.25">
      <c r="A1392" s="129"/>
      <c r="H1392" s="129"/>
      <c r="K1392" s="131"/>
      <c r="U1392" s="132"/>
      <c r="Z1392" s="132"/>
      <c r="AC1392" s="132"/>
    </row>
    <row r="1393" spans="1:29" s="130" customFormat="1" x14ac:dyDescent="0.25">
      <c r="A1393" s="129"/>
      <c r="H1393" s="129"/>
      <c r="K1393" s="131"/>
      <c r="U1393" s="132"/>
      <c r="Z1393" s="132"/>
      <c r="AC1393" s="132"/>
    </row>
    <row r="1394" spans="1:29" s="130" customFormat="1" x14ac:dyDescent="0.25">
      <c r="A1394" s="129"/>
      <c r="H1394" s="129"/>
      <c r="K1394" s="131"/>
      <c r="U1394" s="132"/>
      <c r="Z1394" s="132"/>
      <c r="AC1394" s="132"/>
    </row>
    <row r="1395" spans="1:29" s="130" customFormat="1" x14ac:dyDescent="0.25">
      <c r="A1395" s="129"/>
      <c r="H1395" s="129"/>
      <c r="K1395" s="131"/>
      <c r="U1395" s="132"/>
      <c r="Z1395" s="132"/>
      <c r="AC1395" s="132"/>
    </row>
    <row r="1396" spans="1:29" s="130" customFormat="1" x14ac:dyDescent="0.25">
      <c r="A1396" s="129"/>
      <c r="H1396" s="129"/>
      <c r="K1396" s="131"/>
      <c r="U1396" s="132"/>
      <c r="Z1396" s="132"/>
      <c r="AC1396" s="132"/>
    </row>
    <row r="1397" spans="1:29" s="130" customFormat="1" x14ac:dyDescent="0.25">
      <c r="A1397" s="129"/>
      <c r="H1397" s="129"/>
      <c r="K1397" s="131"/>
      <c r="U1397" s="132"/>
      <c r="Z1397" s="132"/>
      <c r="AC1397" s="132"/>
    </row>
    <row r="1398" spans="1:29" s="130" customFormat="1" x14ac:dyDescent="0.25">
      <c r="A1398" s="129"/>
      <c r="H1398" s="129"/>
      <c r="K1398" s="131"/>
      <c r="U1398" s="132"/>
      <c r="Z1398" s="132"/>
      <c r="AC1398" s="132"/>
    </row>
    <row r="1399" spans="1:29" s="130" customFormat="1" x14ac:dyDescent="0.25">
      <c r="A1399" s="129"/>
      <c r="H1399" s="129"/>
      <c r="K1399" s="131"/>
      <c r="U1399" s="132"/>
      <c r="Z1399" s="132"/>
      <c r="AC1399" s="132"/>
    </row>
    <row r="1400" spans="1:29" s="130" customFormat="1" x14ac:dyDescent="0.25">
      <c r="A1400" s="129"/>
      <c r="H1400" s="129"/>
      <c r="K1400" s="131"/>
      <c r="U1400" s="132"/>
      <c r="Z1400" s="132"/>
      <c r="AC1400" s="132"/>
    </row>
    <row r="1401" spans="1:29" s="130" customFormat="1" x14ac:dyDescent="0.25">
      <c r="A1401" s="129"/>
      <c r="H1401" s="129"/>
      <c r="K1401" s="131"/>
      <c r="U1401" s="132"/>
      <c r="Z1401" s="132"/>
      <c r="AC1401" s="132"/>
    </row>
    <row r="1402" spans="1:29" s="130" customFormat="1" x14ac:dyDescent="0.25">
      <c r="A1402" s="129"/>
      <c r="H1402" s="129"/>
      <c r="K1402" s="131"/>
      <c r="U1402" s="132"/>
      <c r="Z1402" s="132"/>
      <c r="AC1402" s="132"/>
    </row>
    <row r="1403" spans="1:29" s="130" customFormat="1" x14ac:dyDescent="0.25">
      <c r="A1403" s="129"/>
      <c r="H1403" s="129"/>
      <c r="K1403" s="131"/>
      <c r="U1403" s="132"/>
      <c r="Z1403" s="132"/>
      <c r="AC1403" s="132"/>
    </row>
    <row r="1404" spans="1:29" s="130" customFormat="1" x14ac:dyDescent="0.25">
      <c r="A1404" s="129"/>
      <c r="H1404" s="129"/>
      <c r="K1404" s="131"/>
      <c r="U1404" s="132"/>
      <c r="Z1404" s="132"/>
      <c r="AC1404" s="132"/>
    </row>
    <row r="1405" spans="1:29" s="130" customFormat="1" x14ac:dyDescent="0.25">
      <c r="A1405" s="129"/>
      <c r="H1405" s="129"/>
      <c r="K1405" s="131"/>
      <c r="U1405" s="132"/>
      <c r="Z1405" s="132"/>
      <c r="AC1405" s="132"/>
    </row>
    <row r="1406" spans="1:29" s="130" customFormat="1" x14ac:dyDescent="0.25">
      <c r="A1406" s="129"/>
      <c r="H1406" s="129"/>
      <c r="K1406" s="131"/>
      <c r="U1406" s="132"/>
      <c r="Z1406" s="132"/>
      <c r="AC1406" s="132"/>
    </row>
    <row r="1407" spans="1:29" s="130" customFormat="1" x14ac:dyDescent="0.25">
      <c r="A1407" s="129"/>
      <c r="H1407" s="129"/>
      <c r="K1407" s="131"/>
      <c r="U1407" s="132"/>
      <c r="Z1407" s="132"/>
      <c r="AC1407" s="132"/>
    </row>
    <row r="1408" spans="1:29" s="130" customFormat="1" x14ac:dyDescent="0.25">
      <c r="A1408" s="129"/>
      <c r="H1408" s="129"/>
      <c r="K1408" s="131"/>
      <c r="U1408" s="132"/>
      <c r="Z1408" s="132"/>
      <c r="AC1408" s="132"/>
    </row>
    <row r="1409" spans="1:29" s="130" customFormat="1" x14ac:dyDescent="0.25">
      <c r="A1409" s="129"/>
      <c r="H1409" s="129"/>
      <c r="K1409" s="131"/>
      <c r="U1409" s="132"/>
      <c r="Z1409" s="132"/>
      <c r="AC1409" s="132"/>
    </row>
    <row r="1410" spans="1:29" s="130" customFormat="1" x14ac:dyDescent="0.25">
      <c r="A1410" s="129"/>
      <c r="H1410" s="129"/>
      <c r="K1410" s="131"/>
      <c r="U1410" s="132"/>
      <c r="Z1410" s="132"/>
      <c r="AC1410" s="132"/>
    </row>
    <row r="1411" spans="1:29" s="130" customFormat="1" x14ac:dyDescent="0.25">
      <c r="A1411" s="129"/>
      <c r="H1411" s="129"/>
      <c r="K1411" s="131"/>
      <c r="U1411" s="132"/>
      <c r="Z1411" s="132"/>
      <c r="AC1411" s="132"/>
    </row>
    <row r="1412" spans="1:29" s="130" customFormat="1" x14ac:dyDescent="0.25">
      <c r="A1412" s="129"/>
      <c r="H1412" s="129"/>
      <c r="K1412" s="131"/>
      <c r="U1412" s="132"/>
      <c r="Z1412" s="132"/>
      <c r="AC1412" s="132"/>
    </row>
    <row r="1413" spans="1:29" s="130" customFormat="1" x14ac:dyDescent="0.25">
      <c r="A1413" s="129"/>
      <c r="H1413" s="129"/>
      <c r="K1413" s="131"/>
      <c r="U1413" s="132"/>
      <c r="Z1413" s="132"/>
      <c r="AC1413" s="132"/>
    </row>
    <row r="1414" spans="1:29" s="130" customFormat="1" x14ac:dyDescent="0.25">
      <c r="A1414" s="129"/>
      <c r="H1414" s="129"/>
      <c r="K1414" s="131"/>
      <c r="U1414" s="132"/>
      <c r="Z1414" s="132"/>
      <c r="AC1414" s="132"/>
    </row>
    <row r="1415" spans="1:29" s="130" customFormat="1" x14ac:dyDescent="0.25">
      <c r="A1415" s="129"/>
      <c r="H1415" s="129"/>
      <c r="K1415" s="131"/>
      <c r="U1415" s="132"/>
      <c r="Z1415" s="132"/>
      <c r="AC1415" s="132"/>
    </row>
    <row r="1416" spans="1:29" s="130" customFormat="1" x14ac:dyDescent="0.25">
      <c r="A1416" s="129"/>
      <c r="H1416" s="129"/>
      <c r="K1416" s="131"/>
      <c r="U1416" s="132"/>
      <c r="Z1416" s="132"/>
      <c r="AC1416" s="132"/>
    </row>
    <row r="1417" spans="1:29" s="130" customFormat="1" x14ac:dyDescent="0.25">
      <c r="A1417" s="129"/>
      <c r="H1417" s="129"/>
      <c r="K1417" s="131"/>
      <c r="U1417" s="132"/>
      <c r="Z1417" s="132"/>
      <c r="AC1417" s="132"/>
    </row>
    <row r="1418" spans="1:29" s="130" customFormat="1" x14ac:dyDescent="0.25">
      <c r="A1418" s="129"/>
      <c r="H1418" s="129"/>
      <c r="K1418" s="131"/>
      <c r="U1418" s="132"/>
      <c r="Z1418" s="132"/>
      <c r="AC1418" s="132"/>
    </row>
    <row r="1419" spans="1:29" s="130" customFormat="1" x14ac:dyDescent="0.25">
      <c r="A1419" s="129"/>
      <c r="H1419" s="129"/>
      <c r="K1419" s="131"/>
      <c r="U1419" s="132"/>
      <c r="Z1419" s="132"/>
      <c r="AC1419" s="132"/>
    </row>
    <row r="1420" spans="1:29" s="130" customFormat="1" x14ac:dyDescent="0.25">
      <c r="A1420" s="129"/>
      <c r="H1420" s="129"/>
      <c r="K1420" s="131"/>
      <c r="U1420" s="132"/>
      <c r="Z1420" s="132"/>
      <c r="AC1420" s="132"/>
    </row>
    <row r="1421" spans="1:29" s="130" customFormat="1" x14ac:dyDescent="0.25">
      <c r="A1421" s="129"/>
      <c r="H1421" s="129"/>
      <c r="K1421" s="131"/>
      <c r="U1421" s="132"/>
      <c r="Z1421" s="132"/>
      <c r="AC1421" s="132"/>
    </row>
    <row r="1422" spans="1:29" s="130" customFormat="1" x14ac:dyDescent="0.25">
      <c r="A1422" s="129"/>
      <c r="H1422" s="129"/>
      <c r="K1422" s="131"/>
      <c r="U1422" s="132"/>
      <c r="Z1422" s="132"/>
      <c r="AC1422" s="132"/>
    </row>
    <row r="1423" spans="1:29" s="130" customFormat="1" x14ac:dyDescent="0.25">
      <c r="A1423" s="129"/>
      <c r="H1423" s="129"/>
      <c r="K1423" s="131"/>
      <c r="U1423" s="132"/>
      <c r="Z1423" s="132"/>
      <c r="AC1423" s="132"/>
    </row>
    <row r="1424" spans="1:29" s="130" customFormat="1" x14ac:dyDescent="0.25">
      <c r="A1424" s="129"/>
      <c r="H1424" s="129"/>
      <c r="K1424" s="131"/>
      <c r="U1424" s="132"/>
      <c r="Z1424" s="132"/>
      <c r="AC1424" s="132"/>
    </row>
    <row r="1425" spans="1:29" s="130" customFormat="1" x14ac:dyDescent="0.25">
      <c r="A1425" s="129"/>
      <c r="H1425" s="129"/>
      <c r="K1425" s="131"/>
      <c r="U1425" s="132"/>
      <c r="Z1425" s="132"/>
      <c r="AC1425" s="132"/>
    </row>
    <row r="1426" spans="1:29" s="130" customFormat="1" x14ac:dyDescent="0.25">
      <c r="A1426" s="129"/>
      <c r="H1426" s="129"/>
      <c r="K1426" s="131"/>
      <c r="U1426" s="132"/>
      <c r="Z1426" s="132"/>
      <c r="AC1426" s="132"/>
    </row>
    <row r="1427" spans="1:29" s="130" customFormat="1" x14ac:dyDescent="0.25">
      <c r="A1427" s="129"/>
      <c r="H1427" s="129"/>
      <c r="K1427" s="131"/>
      <c r="U1427" s="132"/>
      <c r="Z1427" s="132"/>
      <c r="AC1427" s="132"/>
    </row>
  </sheetData>
  <sheetProtection algorithmName="SHA-512" hashValue="KZdDhQ2UIgNn7Rn1nd7vy+4zKOpKvnyEJdrpdisy3TL9jk4OgBlE3ZnwD5RZc+0hIzdrTsw/Kj3pnU4RhNK8oA==" saltValue="+U4zgSsn69sQE6sFaWRaog==" spinCount="100000" sheet="1" objects="1" scenarios="1"/>
  <autoFilter ref="A4:AC5" xr:uid="{00000000-0009-0000-0000-000006000000}"/>
  <mergeCells count="18">
    <mergeCell ref="AC3:AC4"/>
    <mergeCell ref="I3:I4"/>
    <mergeCell ref="V3:V4"/>
    <mergeCell ref="W3:W4"/>
    <mergeCell ref="K3:U3"/>
    <mergeCell ref="Z3:Z4"/>
    <mergeCell ref="AA3:AB3"/>
    <mergeCell ref="J3:J4"/>
    <mergeCell ref="X3:X4"/>
    <mergeCell ref="Y3:Y4"/>
    <mergeCell ref="A3:A4"/>
    <mergeCell ref="B3:B4"/>
    <mergeCell ref="C3:C4"/>
    <mergeCell ref="D3:D4"/>
    <mergeCell ref="H3:H4"/>
    <mergeCell ref="G3:G4"/>
    <mergeCell ref="F3:F4"/>
    <mergeCell ref="E3:E4"/>
  </mergeCells>
  <printOptions horizontalCentered="1"/>
  <pageMargins left="0.31496062992125984" right="0.15748031496062992" top="0.47244094488188981" bottom="0.62992125984251968" header="0.23622047244094491" footer="0.31496062992125984"/>
  <pageSetup paperSize="9" scale="35" orientation="landscape" r:id="rId1"/>
  <headerFooter>
    <oddHeader>&amp;C&amp;"-,Negrito"Planilha de Composição de Custos</oddHead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'Indicadores Financeiros'!$B$122:$B$126</xm:f>
          </x14:formula1>
          <xm:sqref>B1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B8495ABF8FC67488CC8C4A064F30999" ma:contentTypeVersion="19" ma:contentTypeDescription="Crie um novo documento." ma:contentTypeScope="" ma:versionID="1ea6aefbd99065ca85499217826da319">
  <xsd:schema xmlns:xsd="http://www.w3.org/2001/XMLSchema" xmlns:xs="http://www.w3.org/2001/XMLSchema" xmlns:p="http://schemas.microsoft.com/office/2006/metadata/properties" xmlns:ns2="2394a398-d666-4b03-95e5-f25ddeadb0ce" xmlns:ns3="61d53272-842b-45d3-bf59-100e224a2800" targetNamespace="http://schemas.microsoft.com/office/2006/metadata/properties" ma:root="true" ma:fieldsID="ed84dc550403759ee52e3507da10a0aa" ns2:_="" ns3:_="">
    <xsd:import namespace="2394a398-d666-4b03-95e5-f25ddeadb0ce"/>
    <xsd:import namespace="61d53272-842b-45d3-bf59-100e224a28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DataeHor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94a398-d666-4b03-95e5-f25ddeadb0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DataeHora" ma:index="14" nillable="true" ma:displayName="Data e Hora" ma:format="DateTime" ma:internalName="DataeHora">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09e0922a-a576-4ac9-82f5-36725c33d7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d53272-842b-45d3-bf59-100e224a2800"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e37ed312-3026-41f5-9a15-4b0c3ccb9f70}" ma:internalName="TaxCatchAll" ma:showField="CatchAllData" ma:web="61d53272-842b-45d3-bf59-100e224a28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394a398-d666-4b03-95e5-f25ddeadb0ce">
      <Terms xmlns="http://schemas.microsoft.com/office/infopath/2007/PartnerControls"/>
    </lcf76f155ced4ddcb4097134ff3c332f>
    <TaxCatchAll xmlns="61d53272-842b-45d3-bf59-100e224a2800" xsi:nil="true"/>
    <SharedWithUsers xmlns="61d53272-842b-45d3-bf59-100e224a2800">
      <UserInfo>
        <DisplayName/>
        <AccountId xsi:nil="true"/>
        <AccountType/>
      </UserInfo>
    </SharedWithUsers>
    <DataeHora xmlns="2394a398-d666-4b03-95e5-f25ddeadb0ce" xsi:nil="true"/>
  </documentManagement>
</p:properties>
</file>

<file path=customXml/itemProps1.xml><?xml version="1.0" encoding="utf-8"?>
<ds:datastoreItem xmlns:ds="http://schemas.openxmlformats.org/officeDocument/2006/customXml" ds:itemID="{E7BB24C4-9B22-4F96-9A6D-EDE529FBF50A}">
  <ds:schemaRefs>
    <ds:schemaRef ds:uri="http://schemas.microsoft.com/sharepoint/v3/contenttype/forms"/>
  </ds:schemaRefs>
</ds:datastoreItem>
</file>

<file path=customXml/itemProps2.xml><?xml version="1.0" encoding="utf-8"?>
<ds:datastoreItem xmlns:ds="http://schemas.openxmlformats.org/officeDocument/2006/customXml" ds:itemID="{E34E70EC-173C-4618-BB9D-8BE9E8F4E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94a398-d666-4b03-95e5-f25ddeadb0ce"/>
    <ds:schemaRef ds:uri="61d53272-842b-45d3-bf59-100e224a2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877D3-443A-44B7-9455-6EFE234A84FF}">
  <ds:schemaRefs>
    <ds:schemaRef ds:uri="http://purl.org/dc/dcmitype/"/>
    <ds:schemaRef ds:uri="http://schemas.microsoft.com/office/2006/metadata/properties"/>
    <ds:schemaRef ds:uri="6b7c8730-a88d-4646-adae-a7acf4fe76de"/>
    <ds:schemaRef ds:uri="25a0eb21-4c73-484f-900e-07f062c08868"/>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www.w3.org/XML/1998/namespace"/>
    <ds:schemaRef ds:uri="2394a398-d666-4b03-95e5-f25ddeadb0ce"/>
    <ds:schemaRef ds:uri="61d53272-842b-45d3-bf59-100e224a28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9</vt:i4>
      </vt:variant>
    </vt:vector>
  </HeadingPairs>
  <TitlesOfParts>
    <vt:vector size="17" baseType="lpstr">
      <vt:lpstr>Home</vt:lpstr>
      <vt:lpstr>Dados Cadastrais</vt:lpstr>
      <vt:lpstr>Indicadores Financeiros</vt:lpstr>
      <vt:lpstr>Relatório Custo</vt:lpstr>
      <vt:lpstr>Custo  Resumido</vt:lpstr>
      <vt:lpstr>Custo  Resumido por local</vt:lpstr>
      <vt:lpstr>Custo por Função</vt:lpstr>
      <vt:lpstr>Tabela de Códigos e Valores</vt:lpstr>
      <vt:lpstr>'Custo  Resumido'!Area_de_impressao</vt:lpstr>
      <vt:lpstr>'Custo  Resumido por local'!Area_de_impressao</vt:lpstr>
      <vt:lpstr>'Custo por Função'!Area_de_impressao</vt:lpstr>
      <vt:lpstr>'Dados Cadastrais'!Area_de_impressao</vt:lpstr>
      <vt:lpstr>'Indicadores Financeiros'!Area_de_impressao</vt:lpstr>
      <vt:lpstr>'Relatório Custo'!Area_de_impressao</vt:lpstr>
      <vt:lpstr>'Tabela de Códigos e Valores'!Area_de_impressao</vt:lpstr>
      <vt:lpstr>'Relatório Custo'!Titulos_de_impressao</vt:lpstr>
      <vt:lpstr>'Tabela de Códigos e Valores'!Titulos_de_impressao</vt:lpstr>
    </vt:vector>
  </TitlesOfParts>
  <Manager/>
  <Company>Tribunal de Justiça do Estado de São Paulo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imgaem</dc:creator>
  <cp:keywords/>
  <dc:description/>
  <cp:lastModifiedBy>MARCELLO YOSHIKAZU YOKOMISO</cp:lastModifiedBy>
  <cp:revision/>
  <cp:lastPrinted>2026-04-08T14:30:41Z</cp:lastPrinted>
  <dcterms:created xsi:type="dcterms:W3CDTF">2016-04-25T14:08:48Z</dcterms:created>
  <dcterms:modified xsi:type="dcterms:W3CDTF">2026-05-04T13:56:34Z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0x0101009B8495ABF8FC67488CC8C4A064F30999</vt:lpwstr>
  </property>
  <property fmtid="{D5CDD505-2E9C-101B-9397-08002B2CF9AE}" pid="3" name="WorkbookGuid">
    <vt:lpwstr>2271443d-021a-4059-a5f4-c381df56440e</vt:lpwstr>
  </property>
  <property fmtid="{D5CDD505-2E9C-101B-9397-08002B2CF9AE}" pid="4" name="Order">
    <vt:r8>1024400</vt:r8>
  </property>
  <property fmtid="{D5CDD505-2E9C-101B-9397-08002B2CF9AE}" pid="5" name="_ExtendedDescription">
    <vt:lpwstr/>
  </property>
  <property fmtid="{D5CDD505-2E9C-101B-9397-08002B2CF9AE}" pid="6" name="TriggerFlowInfo">
    <vt:lpwstr/>
  </property>
  <property fmtid="{D5CDD505-2E9C-101B-9397-08002B2CF9AE}" pid="7" name="ComplianceAssetId">
    <vt:lpwstr/>
  </property>
  <property fmtid="{D5CDD505-2E9C-101B-9397-08002B2CF9AE}" pid="8" name="MediaServiceImageTags">
    <vt:lpwstr/>
  </property>
</Properties>
</file>

<file path=userCustomization/customUI.xml><?xml version="1.0" encoding="utf-8"?>
<mso:customUI xmlns:mso="http://schemas.microsoft.com/office/2006/01/customui">
  <mso:ribbon>
    <mso:qat>
      <mso:documentControls>
        <mso:control idQ="mso:FileLinksToFiles" visible="true"/>
      </mso:documentControls>
    </mso:qat>
  </mso:ribbon>
</mso:customUI>
</file>